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018BA52-EA8E-4271-90CE-E4F2A5757F60}" xr6:coauthVersionLast="47" xr6:coauthVersionMax="47" xr10:uidLastSave="{00000000-0000-0000-0000-000000000000}"/>
  <bookViews>
    <workbookView xWindow="-108" yWindow="-108" windowWidth="23256" windowHeight="12456" tabRatio="847" firstSheet="1"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6"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20"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l="1"/>
  <c r="E15"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K15" i="18" l="1"/>
  <c r="G24" i="18" s="1"/>
  <c r="C69" i="4"/>
  <c r="E72" i="13" l="1"/>
  <c r="E108" i="13"/>
  <c r="E144" i="13"/>
  <c r="E36" i="13"/>
  <c r="E146" i="13" l="1"/>
</calcChain>
</file>

<file path=xl/sharedStrings.xml><?xml version="1.0" encoding="utf-8"?>
<sst xmlns="http://schemas.openxmlformats.org/spreadsheetml/2006/main" count="434" uniqueCount="328">
  <si>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</si>
  <si>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</si>
  <si>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</si>
  <si>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</si>
  <si>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</si>
  <si>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</si>
  <si>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</si>
  <si>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</si>
  <si>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</si>
  <si>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</si>
  <si>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</si>
  <si>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</si>
  <si>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</si>
  <si>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</si>
  <si>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Capacité d'accueil :</t>
  </si>
  <si>
    <t>PIECES CONSTITUTIVES DU DOSSIER</t>
  </si>
  <si>
    <t>Relevé de notes du baccalauréat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</si>
  <si>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</si>
  <si>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</si>
  <si>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</si>
  <si>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</si>
  <si>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</si>
  <si>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</si>
  <si>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</si>
  <si>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</si>
  <si>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</si>
  <si>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</si>
  <si>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</si>
  <si>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</si>
  <si>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</si>
  <si>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</si>
  <si>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</si>
  <si>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</si>
  <si>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</si>
  <si>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</si>
  <si>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</si>
  <si>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</si>
  <si>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</si>
  <si>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</si>
  <si>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</si>
  <si>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</si>
  <si>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</si>
  <si>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</si>
  <si>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</si>
  <si>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</si>
  <si>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</si>
  <si>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</si>
  <si>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</si>
  <si>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</si>
  <si>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</si>
  <si>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</si>
  <si>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</si>
  <si>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</si>
  <si>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</si>
  <si>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</si>
  <si>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</si>
  <si>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</si>
  <si>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</si>
  <si>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</si>
  <si>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</si>
  <si>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</si>
  <si>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</si>
  <si>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</si>
  <si>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</si>
  <si>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</si>
  <si>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</si>
  <si>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</si>
  <si>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</si>
  <si>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</si>
  <si>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</si>
  <si>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</si>
  <si>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</si>
  <si>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</si>
  <si>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</si>
  <si>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</si>
  <si>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</si>
  <si>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</si>
  <si>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</si>
  <si>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</si>
  <si>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</si>
  <si>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</si>
  <si>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</si>
  <si>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</si>
  <si>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</si>
  <si>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</si>
  <si>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</si>
  <si>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</si>
  <si>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</si>
  <si>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</si>
  <si>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</si>
  <si>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</si>
  <si>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</si>
  <si>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</si>
  <si>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</si>
  <si>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</si>
  <si>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</si>
  <si>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</si>
  <si>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</si>
  <si>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</si>
  <si>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</si>
  <si>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</si>
  <si>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</si>
  <si>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</si>
  <si>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</si>
  <si>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</si>
  <si>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</si>
  <si>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</si>
  <si>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</si>
  <si>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</si>
  <si>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</si>
  <si>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</si>
  <si>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</si>
  <si>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</si>
  <si>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</si>
  <si>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</si>
  <si>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</si>
  <si>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</si>
  <si>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</si>
  <si>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</si>
  <si>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</si>
  <si>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</si>
  <si>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</si>
  <si>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</si>
  <si>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</si>
  <si>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</si>
  <si>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</si>
  <si>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</si>
  <si>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</si>
  <si>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</si>
  <si>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</si>
  <si>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</si>
  <si>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</si>
  <si>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</si>
  <si>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</si>
  <si>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</si>
  <si>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</si>
  <si>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</si>
  <si>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</si>
  <si>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</si>
  <si>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</si>
  <si>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</si>
  <si>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</si>
  <si>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</si>
  <si>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</si>
  <si>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</si>
  <si>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</si>
  <si>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</si>
  <si>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</si>
  <si>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</si>
  <si>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</si>
  <si>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</si>
  <si>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</si>
  <si>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</si>
  <si>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</si>
  <si>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</si>
  <si>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</si>
  <si>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</si>
  <si>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</si>
  <si>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</si>
  <si>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</si>
  <si>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</si>
  <si>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</si>
  <si>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</si>
  <si>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</si>
  <si>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</si>
  <si>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</si>
  <si>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</si>
  <si>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</si>
  <si>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</si>
  <si>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</si>
  <si>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</si>
  <si>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</si>
  <si>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</si>
  <si>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</si>
  <si>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</si>
  <si>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</si>
  <si>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</si>
  <si>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</si>
  <si>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</si>
  <si>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</si>
  <si>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</si>
  <si>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</si>
  <si>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</si>
  <si>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</si>
  <si>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</si>
  <si>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</si>
  <si>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</si>
  <si>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</si>
  <si>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</si>
  <si>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</si>
  <si>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</si>
  <si>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</si>
  <si>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</si>
  <si>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</si>
  <si>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</si>
  <si>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</si>
  <si>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</si>
  <si>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</si>
  <si>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</si>
  <si>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</si>
  <si>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</si>
  <si>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</si>
  <si>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</si>
  <si>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</si>
  <si>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</si>
  <si>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</si>
  <si>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</si>
  <si>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</si>
  <si>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</si>
  <si>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</si>
  <si>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</si>
  <si>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</si>
  <si>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</si>
  <si>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</si>
  <si>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</si>
  <si>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</si>
  <si>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</si>
  <si>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</si>
  <si>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</si>
  <si>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</si>
  <si>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</si>
  <si>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</si>
  <si>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</si>
  <si>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</si>
  <si>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</si>
  <si>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</si>
  <si>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</si>
  <si>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</si>
  <si>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</si>
  <si>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</si>
  <si>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</si>
  <si>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</si>
  <si>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</si>
  <si>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</si>
  <si>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</si>
  <si>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</si>
  <si>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</si>
  <si>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</si>
  <si>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</si>
  <si>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</si>
  <si>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</si>
  <si>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</si>
  <si>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</si>
  <si>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</si>
  <si>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</si>
  <si>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</si>
  <si>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</si>
  <si>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</si>
  <si>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</si>
  <si>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</si>
  <si>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</si>
  <si>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</si>
  <si>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</si>
  <si>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</si>
  <si>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</si>
  <si>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</si>
  <si>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</si>
  <si>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</si>
  <si>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</si>
  <si>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</si>
  <si>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Responsable de la formation (Nom Prénom) : Pr Michel BENOIT</t>
  </si>
  <si>
    <t>Fonction : Chef du Pôle Santé, Chef du Service Universitaire de Psychiatrie de l'Adulte, Hôpital Pasteur, CHU NICE
Grade : PU/PH</t>
  </si>
  <si>
    <r>
      <t xml:space="preserve">Professionnels du soin :  Psychiatres hospitaliers et libéraux, internes en Psychiatrie et en Médecine, Médecins généralistes et spécialistes, Médecin des collectivités et administrations, Psychologues, Psychothérapeutes, Psychomotriciens, Sage Femmes, Kinésithérapeute, Diététiciennes, Soignants du domaine, Infirmières DE, Cadres.. 
Autres Métiers : Professionnels du secteur social à partir du niveau 3, Formateurs aux métiers de Santé, Etudiants en Sciences Humaines, Psychologie, en Sociologie, Philosophie et en Lettres
</t>
    </r>
    <r>
      <rPr>
        <b/>
        <sz val="11"/>
        <color theme="1"/>
        <rFont val="Calibri"/>
        <family val="2"/>
        <scheme val="minor"/>
      </rPr>
      <t>Capacité.</t>
    </r>
    <r>
      <rPr>
        <sz val="11"/>
        <color theme="1"/>
        <rFont val="Calibri"/>
        <family val="2"/>
        <scheme val="minor"/>
      </rPr>
      <t xml:space="preserve">
Capacité d’accueil limitée à 15 pour garantir l’intérêt de la dynamique de groupe
Ouverture pour un minimum de 5 candidats
</t>
    </r>
    <r>
      <rPr>
        <b/>
        <sz val="11"/>
        <color theme="1"/>
        <rFont val="Calibri"/>
        <family val="2"/>
        <scheme val="minor"/>
      </rPr>
      <t>Modalités et critères de sélection.</t>
    </r>
    <r>
      <rPr>
        <sz val="11"/>
        <color theme="1"/>
        <rFont val="Calibri"/>
        <family val="2"/>
        <scheme val="minor"/>
      </rPr>
      <t xml:space="preserve">
Niveau Licence ou équivalent. Lettre de motivation
</t>
    </r>
    <r>
      <rPr>
        <b/>
        <sz val="11"/>
        <color theme="1"/>
        <rFont val="Calibri"/>
        <family val="2"/>
        <scheme val="minor"/>
      </rPr>
      <t xml:space="preserve">Analyse critique de l’évolution du vivier et des effectifs.
</t>
    </r>
    <r>
      <rPr>
        <sz val="11"/>
        <color theme="1"/>
        <rFont val="Calibri"/>
        <family val="2"/>
        <scheme val="minor"/>
      </rPr>
      <t xml:space="preserve">
Recrutement variant de 7 à 15, en moyenne 8 à 9 ce qui est optimal
</t>
    </r>
    <r>
      <rPr>
        <b/>
        <sz val="11"/>
        <color theme="1"/>
        <rFont val="Calibri"/>
        <family val="2"/>
        <scheme val="minor"/>
      </rPr>
      <t xml:space="preserve">Description et analyse critique de la stratégie de communication en direction du vivier visé.
</t>
    </r>
    <r>
      <rPr>
        <sz val="11"/>
        <color theme="1"/>
        <rFont val="Calibri"/>
        <family val="2"/>
        <scheme val="minor"/>
      </rPr>
      <t xml:space="preserve">
Etablissement du programme au printemps Elaboration d’une affiche et d’un tryptique de poche puis diffusion papier, mails et Web sur les sites universitaires à Nice, en Paca et auprès des responsables académiques en France. En parallèle affichage sur le site web de la Faculté de Médecine de Nice(FMC puis DU-DIU)</t>
    </r>
  </si>
  <si>
    <t>PUPH/MCUPH</t>
  </si>
  <si>
    <t xml:space="preserve">Pr Michel Benoit  </t>
  </si>
  <si>
    <t>CHU de Nice Psychiatrie d’Adultes, Pôle Santé Mentale</t>
  </si>
  <si>
    <t xml:space="preserve">Pr François de Gandt  </t>
  </si>
  <si>
    <t>Faculté de Philosophie de Lille III</t>
  </si>
  <si>
    <t>63 Rue Mirabeau Ivry sur Seine 94200
06 21 56 27 45
francois-de-gandt@wanadoo.fr</t>
  </si>
  <si>
    <t>Dr Frédéric Jover</t>
  </si>
  <si>
    <t>CHU de Nice Urgences Psychiatriques, Hôpital Pasteur 2</t>
  </si>
  <si>
    <t xml:space="preserve">CAP CUMP Hôpital Pasteur 2 30 Av de la voie Romaine BP 1069,  06002 Nice cedex 1   06 08 42 18 88     
jover.f@chu-nice.fr </t>
  </si>
  <si>
    <t>Faculté de Lettres Nice Carlone, Centre d’études phénoménologiques de Nice</t>
  </si>
  <si>
    <t>98, boulevard Édouard Herriot - BP 3209   06204 Nice Cedex 3 Bureau : Extension 406  06 95 08 80 34
gregori.jean@unice.fr</t>
  </si>
  <si>
    <t xml:space="preserve">Dr Frantz Samy  Kohl  </t>
  </si>
  <si>
    <t>Psychiatrie Bâtiment M Hôpital Pasteur 30 Av de la voie Romaine BP 1069 06002 Nice cedex 1   04 92 03 87 75 kohl.f@chu-nice.fr</t>
  </si>
  <si>
    <t>Dr Bruno Giordana</t>
  </si>
  <si>
    <t>Psychiatrie Bat M Hôpital Pasteur 30 Av de la voie Romaine BP 1069 06002 Nice cedex 1   06 16 56 33 62
giordana.b@chu-nice.fr</t>
  </si>
  <si>
    <t xml:space="preserve">Dr Claire Rometti </t>
  </si>
  <si>
    <t>Psychiatrie Bat M Hôpital Pasteur 30 Av de la voie Romaine BP 1069 06002 Nice cedex 1   : 06 14 14 93 48 rometti.c@chu-nice.fr</t>
  </si>
  <si>
    <t xml:space="preserve">Pr Jean Michel Azorin </t>
  </si>
  <si>
    <t>APHM Solaris Hôpital Sainte Marguerite</t>
  </si>
  <si>
    <t>20 av Viton 13009 Marseille
04 91 74 48 15
Jean-michelRoch.AZORIN@ap-hm.fr</t>
  </si>
  <si>
    <t xml:space="preserve">Dr Faredj Cherikh </t>
  </si>
  <si>
    <t>CHU de Nice, Service d'Addictologie, Pôle Santé Mentale</t>
  </si>
  <si>
    <t>Hôpital L’Archet 2 151 route St Antoine de Gi-nestière  06200 Nice 04 92 03 77 77 
cherikh.f@chu-nice.fr</t>
  </si>
  <si>
    <t xml:space="preserve">Dr Marina Bernardin </t>
  </si>
  <si>
    <t>CHU de Nice Département de la Douleur</t>
  </si>
  <si>
    <t xml:space="preserve">Hôpital CIMIEZ 4 avenue Reine Victoria- BP 1179 06003 NICE Cedex 1  04-92-03-77-40
 bernardin.m@chu-nice.fr </t>
  </si>
  <si>
    <t xml:space="preserve">Mr Alain Percivalle </t>
  </si>
  <si>
    <r>
      <t>Hôpital de Montauban</t>
    </r>
    <r>
      <rPr>
        <sz val="11"/>
        <color rgb="FF000000"/>
        <rFont val="Calibri"/>
        <family val="2"/>
        <scheme val="minor"/>
      </rPr>
      <t xml:space="preserve"> Psychiatrie Infantojuvénile</t>
    </r>
  </si>
  <si>
    <t>27 Av des Minimes 31200 Toulouse
0609172049
amadei.florent@gmail.com</t>
  </si>
  <si>
    <t xml:space="preserve">CHU de Nice Psychiatrie Hôpital Pasteur </t>
  </si>
  <si>
    <t>35 av des plantiers 06700 Saint Laurent du Var  06 09 76 58 82
annabensussan@gmail.com</t>
  </si>
  <si>
    <r>
      <rPr>
        <b/>
        <sz val="11"/>
        <color theme="1"/>
        <rFont val="Calibri"/>
        <family val="2"/>
        <scheme val="minor"/>
      </rPr>
      <t>Dr Anna Bensussan</t>
    </r>
    <r>
      <rPr>
        <sz val="11"/>
        <color theme="1"/>
        <rFont val="Calibri"/>
        <family val="2"/>
        <scheme val="minor"/>
      </rPr>
      <t xml:space="preserve"> </t>
    </r>
  </si>
  <si>
    <r>
      <rPr>
        <b/>
        <sz val="11"/>
        <color theme="1"/>
        <rFont val="Calibri"/>
        <family val="2"/>
        <scheme val="minor"/>
      </rPr>
      <t>Dr Camille Abettan</t>
    </r>
    <r>
      <rPr>
        <sz val="11"/>
        <color theme="1"/>
        <rFont val="Calibri"/>
        <family val="2"/>
        <scheme val="minor"/>
      </rPr>
      <t xml:space="preserve"> </t>
    </r>
  </si>
  <si>
    <t>CHU de Montpellier. Psychiatrie Pôle Urgences</t>
  </si>
  <si>
    <t>Urgences Psychiatriques CHU de Montpellier 191 avenue du Doyen Gaston Giraud 34090 Montpellier  c-abettan@chu-montpellier.fr</t>
  </si>
  <si>
    <t>5 à 15</t>
  </si>
  <si>
    <t>DU de Phénoménologie Psychiatrique</t>
  </si>
  <si>
    <t>Module 1 Introduction</t>
  </si>
  <si>
    <t>Module 2 Le Temps</t>
  </si>
  <si>
    <t>Module 3 L'Espace</t>
  </si>
  <si>
    <t>Module 4 Cas Cliniques</t>
  </si>
  <si>
    <t>Module 5 Le Corps</t>
  </si>
  <si>
    <t>Module 6 Addiction &amp; Suicide</t>
  </si>
  <si>
    <t>Module 7 Soi &amp; Identité</t>
  </si>
  <si>
    <t>Pr Michel BENOIT</t>
  </si>
  <si>
    <t>DU PHENOMENOLOGIE PSYCHIATRIQUE</t>
  </si>
  <si>
    <r>
      <rPr>
        <b/>
        <sz val="11"/>
        <color theme="1"/>
        <rFont val="Calibri"/>
        <family val="2"/>
        <scheme val="minor"/>
      </rPr>
      <t>Le positionnement et la valeur ajoutée de la formation au sein de l'établissement dans un ou plusieurs champs</t>
    </r>
    <r>
      <rPr>
        <sz val="11"/>
        <color theme="1"/>
        <rFont val="Calibri"/>
        <family val="2"/>
        <scheme val="minor"/>
      </rPr>
      <t xml:space="preserve">
Ce DU est unique en France et accueille des candidats issus d’autres pôles universitaires que ceux de PACA ainsi que des professionnels et praticiens de différentes villes de France.
Son objectif psychopathologique herméneutique vient compenser la saturation technologique et administrative de la pratique clinique actuelle.
</t>
    </r>
    <r>
      <rPr>
        <b/>
        <sz val="11"/>
        <color theme="1"/>
        <rFont val="Calibri"/>
        <family val="2"/>
        <scheme val="minor"/>
      </rPr>
      <t>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r>
    <r>
      <rPr>
        <sz val="11"/>
        <color theme="1"/>
        <rFont val="Calibri"/>
        <family val="2"/>
        <scheme val="minor"/>
      </rPr>
      <t xml:space="preserve">
Séminaires à l’APHP (Pr J Naudin qui participe à notre enseignement) au CHU de Toulouse (Pr L Arbus, où nous participons à la formation), à Paris à l’Ecole Française de Daseinsanalyse ( Mr Philippe Cabestan) où nous donnons des conférences ponctuelles 
Présence annuelle en Symposium régulier à visée pédagogique de dimensions opérationnelles de la Phénoménologie Psychiatrique au Congrès Français de Psychiatrie</t>
    </r>
  </si>
  <si>
    <t xml:space="preserve">Août </t>
  </si>
  <si>
    <t xml:space="preserve">Octobre </t>
  </si>
  <si>
    <r>
      <t>Téléphone :  0492037991
Mail :</t>
    </r>
    <r>
      <rPr>
        <sz val="11"/>
        <color theme="1"/>
        <rFont val="Calibri"/>
        <family val="2"/>
        <scheme val="minor"/>
      </rPr>
      <t xml:space="preserve"> Michel.BENOIT@univ-cotedazur.fr	</t>
    </r>
  </si>
  <si>
    <t>2.2 Organisation de la formaiton</t>
  </si>
  <si>
    <t xml:space="preserve">Les contenus de l’enseignement se déclinent de façon spécifique selon le mode herméneutique de la démarche psychopathologique qui procède sur un mode structural « transcendantal » établi sur les fondements spatio-temporels de l’expérience et déployant les marques de la subjectivité, le corps, le Soi, l’autre, la relation, la mort.
Cette forme d’approche articule les dimensions de l’étude selon une progression affirmant la primauté du temps vécu, activité de temporalité, croisant avec l’espace, activité de spatialité, pour redéfinir à partir du cas clinique les fondements corporels de l’expérience dans ses relations intersubjectives visant la constitution du Soi, de l’autre et de l’identité.
Le choix de l’équipe pédagogique répond surtout à un souci d’expertise dans le domaine. 
L’équipe pédagogique a été constituée spécifiquement lors de la constitution du Diplôme Universitaire de Phénoménologie Psychiatrique en 2010, sous la direction du Pr D Pringuey, formé à la phénoménologie psychiatrique par le Pr A Tatossian durant son internat (1973-1977) puis son clinicat et lors de ses activités de praticien hospitalier (1978-1988). A sa nomination de PU-PH à Nice le Pr D Pringuey inaugure un séminaire de formation à la phénoménologie psychiatrique au DES puis en 1994 crée la Société de Phénoménologie Clinique et de Daseinsanalyse de Nice sise au CHU de Nice. 
Son élève le Dr Frantz Kohl PH en Psychiatrie et son collègue le Dr Frédéric Jover PH en Psychiatrie sont titulaires respectivement en 2003 et 2017 d’un Doctorat de Philosophie portant sur l’approche phénoménologique des problématiques psychopathologiques. Nous ont rejoints le Dr Bruno Giordana PH en Psychiatrie, formé lors de séminaires DES depuis 2006, le Dr Claire Rometti PH en psychiatrie et titulaire du DU en 2012, le Pr François de Gandt, Professeur émérite de Philosophie de Lille III ; Grégori Jean MCU Philosophie à Nice UCA. Leur participation intensive assure un noyau dur de la pédagogie de la discipline.
Progressivement notre liste d’enseignants s’est enrichie d’interventions ponctuelles d’experts du domaine, le Pr Michel Benoit Hôpital Pasteur (Nice) les Pr Jean Michel Azorin et Jean Naudin Pr de Psychiatrie au Pôle Solaris à l’APHM (Marseille), le Dr Faredj Cherikh PH Addictologie (Nice), le Fr R Beaud Bibliothécaire du couvent des Dominicains (Nice) puis de titulaires du Diplôme dont le travail de Mémoire était suffisamment didactique pour ouvrir le champ thématique dans des dimensions cliniques originales, tels : en Psychiatrie Dr EM Beetz PH (Monaco), Dr F Amadei PH (Toulouse), Dr C Milan-Cherry PH Hôpital Militaire (Toulon), en Médecine générale Dr F Criou-Pringuey (Nice), en Neurologie Dr B Kullmann (Nice) et Dr P Lemarquis (Toulon), en Rhumatologie Dr M Bernardin (Nice), en Psychologie Me V Bican Maurel (Tourettes), Me C Mannocci (Nice) et Me V Andrianatrehina (Paris), en Philosophie Me L Marcucci (Nice) et Mr Y Mangourny (Nice).                                                                                                                                                                                                                                                                                                                                                                                                                                        Le mode hybride est possible dans cette formation en cas de contraintes ne permettant pas de participer aux enseignenments en présentiel (contacter le responsable de formaiton pour avoir un accord). </t>
  </si>
  <si>
    <t>Dominique.PRINGUEY@univ-cotedazur.fr</t>
  </si>
  <si>
    <t>Michel.BENOIT@univ-cotedazur.fr</t>
  </si>
  <si>
    <t>UCA</t>
  </si>
  <si>
    <t>Psychiatre</t>
  </si>
  <si>
    <t>Professeur agrégé</t>
  </si>
  <si>
    <t>PH</t>
  </si>
  <si>
    <t>Rhumatologue</t>
  </si>
  <si>
    <t>Alain.PERCIVALLE@univ-cotedazur.fr</t>
  </si>
  <si>
    <t>Psychologue</t>
  </si>
  <si>
    <t xml:space="preserve">Dr Florent Amadei </t>
  </si>
  <si>
    <r>
      <rPr>
        <b/>
        <sz val="11"/>
        <color theme="1"/>
        <rFont val="Calibri"/>
        <family val="2"/>
        <scheme val="minor"/>
      </rPr>
      <t>Les objectifs spécifiques de la formation</t>
    </r>
    <r>
      <rPr>
        <sz val="11"/>
        <color theme="1"/>
        <rFont val="Calibri"/>
        <family val="2"/>
        <scheme val="minor"/>
      </rPr>
      <t xml:space="preserve">
L’étudiant devra savoir
1 - Initier à la démarche phénoménologique en psychopathologie
2 - Présenter les données générales de l’abord phénoménologique et les concepts
3 - Montrer en quoi il faut faire l’expérience des phénomènes dans un retour à la 
psychopathologie
4 - Décrire l’approche descriptive des conditions de possibilités des troubles psychiatriques
5 - Débuter l’étude d’une genèse anthropologique des pathologies psychiatriques
	Au delà d’un cadre scientifique assumé, pour renouer avec le concret quotidien de la prise en charge du patient psychiatrique dans son individualité même, pour relier avec l’expérience que vit le patient, pour apprendre à reconnaître la signification humaine des manifestations cliniques, aux fins d’en rendre compte dans la nécessaire individuation des recommandations thérapeutiques faites pour tous mais à ajuster dans chaque cas clinique concret, pour élargir la perspective psychopathologique depuis la méthodologie jusque dans une recherche privilégiant l’approche du cas unique.
De fait, les progrès techniques et institutionnels qui établissent aujourd’hui solidement la Psychiatrie moderne au sein des disciplines scientifiques lui reconnaissent une position épistémologique privilégiée à l’articulation sensible des « sciences dures » de la biologie d’une part, neurosciences, psychopharmacologie et thérapeutiques formelles, et d’autre part des « sciences humaines » reliant à la psychologie, la sociologie et plus précisément à la philosophie. Le scientifique ne peut plus omettre l’expérience ordinaire de la vie quotidienne et peut accueillir des perspectives opérationnelles reliant à la subjectivité, sous la condition de critères méthodologiques et de procédures validées. Il peut alors recomposer « explication » (scientifique et causale) et « compréhension » (herméneutique et éthique) aux fins d’une optimisation des approches cliniques et psychopathologiques du quotidien.
La phénoménologie est la science de la vie quotidienne qui, appliquée à la saisie et à l’élaboration des significations de l’ordinaire, se donne pour but de comprendre la pathologie psychiatrique comme possibilité de l’homme, en vue de rendre compte de la réalité humaine. L’approche phénoménologique des troubles dévoile au cœur de l’expérience qui y est faite les racines dénudées de l’humain, plus particulièrement une blessure du temps humain. 
Les manifestations cliniques annoncent dans l’angoisse le primat de la liberté et le fondement de la confiance, dans la mélancolie et la manie l’exigence de la créativité humaine, les dangers de la norme et l’originaire structural de la fête, et dans les schizophrénies une déclinaison des rigueurs de la constitution identitaire, ses fondements corporels et ses enjeux existentiels. 
Comme méthode, l’approche phénoménologique place l’accent sur la biographie, le contexte de survenue des désordres et la détermination de leurs conditions de possibilité. Une clinique existentielle, à partir de l’étude de cas singuliers, peut montrer 
que la biographie de l’autisme schizophrène révèle dans la conversion de l’espace en directions existentielles de sens un contenu thymique, 
que les schizophrénies comme événements et narrations appellent l’identité humaine dans son avènement à la liberté et au partage, 
que la dépression, plus qu’un deuil impossible, est cette crise de la confiance fondamentale soumise à la nécessité d’un changement existentiel fondateur, et 
que la manie, comme structure de la fête, temps présent absolu, est un originaire qui signifie la nécessité de l’autrui pour la constitution du soi.
Les connaissances et compétences attendues des étudiants à l’issue de la formation (sous forme d’une fiche RNCP pour les formations souhaitant bénéficier des fonds de la formation professionnelle et continue)
L’évaluation s’effectue au terme de la formation par la soutenance d’un travail de Mémoire de phénoménologie psychiatrique, élaboré sur un thème libre mais validé par le jury des enseignants, préparé pendant le cursus sous la supervision d’un directeur de mémoire.
Il serait possible et sans doute souhaitable pour gagner une reconnaissance institutionnelle et des financements d’envisager le retour des candidats au terme de chaque cours faisant foi d’évaluation qualitative
La valeur ajoutée de la formation
Ce DU est unique en France et accueille des candidats issus d’autres pôles universitaires que ceux de PACA ainsi que des professionnels et praticiens de différentes villes de France.
Son objectif psychopathologique herméneutique vient compenser la saturation technologique et administrative de la pratique clinique actuelle.</t>
    </r>
  </si>
  <si>
    <r>
      <t>Les objectifs spécifiques de la formation</t>
    </r>
    <r>
      <rPr>
        <sz val="11"/>
        <color theme="1"/>
        <rFont val="Calibri"/>
        <family val="2"/>
        <scheme val="minor"/>
      </rPr>
      <t xml:space="preserve">
L’étudiant devra savoir
1 - Initier à la démarche phénoménologique en psychopathologie
2 - Présenter les données générales de l’abord phénoménologique et les concepts
3 - Montrer en quoi il faut faire l’expérienc</t>
    </r>
    <r>
      <rPr>
        <sz val="11"/>
        <color theme="1"/>
        <rFont val="Calibri"/>
        <family val="2"/>
        <scheme val="minor"/>
      </rPr>
      <t>e des phénomènes dans un retour à la 
psychopathologie
4 - Décrire l’approche descriptive des conditions de possibilités des troubles psychiatriques
5 - Débuter l’étude d’une genèse anthropologique des pathologies psychiatriques
	Au delà d’un cadre scientifique assumé, pour renouer avec le concret quotidien de la prise en charge du patient psychiatrique dans son individualité même, pour relier avec l’expérience que vit le patient, pour apprendre à reconnaître la signification humaine des manifestations cliniques, aux fins d’en rendre compte dans la nécessaire individuation des recommandations thérapeutiques faites pour tous mais à ajuster dans chaque cas clinique concret, pour élargir la perspective psychopathologique depuis la méthodologie jusque dans une recherche privilégiant l’approche du cas unique.
De fait, les progrès techniques et institutionnels qui établissent aujourd’hui solidement la Psychiatrie moderne au sein des disciplines scientifiques lui reconnaissent une position épistémologique privilégiée à l’articulation sensible des « sciences dures » de la biologie d’une part, neurosciences, psychopharmacologie et thérapeutiques formelles, et d’autre part des « sciences humaines » reliant à la psychologie, la sociologie et plus précisément à la philosophie. Le scientifique ne peut plus omettre l’expérience ordinaire de la vie quotidienne et peut accueillir des perspectives opérationnelles reliant à la subjectivité, sous la condition de critères méthodologiques et de procédures validées. Il peut alors recomposer « explication » (scientifique et causale) et « compréhension » (herméneutique et éthique) aux fins d’une optimisation des approches cliniques et psychopathologiques du quotidien.
La phénoménologie est la science de la vie quotidienne qui, appliquée à la saisie et à l’élaboration des significations de l’ordinaire, se donne pour but de comprendre la pathologie psychiatrique comme possibilité de l’homme, en vue de rendre compte de la réalité humaine. L’approche phénoménologique des troubles dévoile au cœur de l’expérience qui y est faite les racines dénudées de l’humain, plus particulièrement une blessure du temps humain. 
Les manifestations cliniques annoncent dans l’angoisse le primat de la liberté et le fondement de la confiance, dans la mélancolie et la manie l’exigence de la créativité humaine, les dangers de la norme et l’originaire structural de la fête, et dans les schizophrénies une déclinaison des rigueurs de la constitution identitaire, ses fondements corporels et ses enjeux existentiels. 
Comme méthode, l’approche phénoménologique place l’accent sur la biographie, le contexte de survenue des désordres et la détermination de leurs conditions de possibilité. Une clinique existentielle, à partir de l’étude de cas singuliers, peut montrer 
que la biographie de l’autisme schizophrène révèle dans la conversion de l’espace en directions existentielles de sens un contenu thymique, 
que les schizophrénies comme événements et narrations appellent l’identité humaine dans son avènement à la liberté et au partage, 
que la dépression, plus qu’un deuil impossible, est cette crise de la confiance fondamentale soumise à la nécessité d’un changement existentiel fondateur, et 
que la manie, comme structure de la fête, temps présent absolu, est un originaire qui signifie la nécessité de l’autrui pour la constitution du soi.
Les connaissances et compétences attendues des étudiants à l’issue de la formation (sous forme d’une fiche RNCP pour les formations souhaitant bénéficier des fonds de la formation professionnelle et continue)
L’évaluation s’effectue au terme de la formation par la soutenance d’un travail de Mémoire de phénoménologie psychiatrique, élaboré sur un thème libre mais validé par le jury des enseignants, préparé pendant le cursus sous la supervision d’un directeur de mémoire.
Il serait possible et sans doute souhaitable pour gagner une reconnaissance institutionnelle et des financements d’envisager le retour des candidats au terme de chaque cours faisant foi d’évaluation qualitative
La valeur ajoutée de la formation
Ce DU est unique en France et accueille des candidats issus d’autres pôles universitaires que ceux de PACA ainsi que des professionnels et praticiens de différentes villes de France.
Son objectif psychopathologique herméneutique vient compenser la saturation technologique et administrative de la pratique clinique actuelle.</t>
    </r>
  </si>
  <si>
    <r>
      <t>Les objectifs spécifiques de la formation</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</si>
</sst>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000000"/>
      <name val="Calibri"/>
      <family val="2"/>
      <scheme val="minor"/>
    </font>
    <font>
      <b/>
      <sz val="11"/>
      <color rgb="FF00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1">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0"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19" fillId="0" borderId="1" xfId="0" applyFont="1" applyBorder="1" applyAlignment="1" applyProtection="1">
      <alignment vertical="center" wrapText="1"/>
      <protection locked="0"/>
    </xf>
    <xf numFmtId="0" fontId="2" fillId="10" borderId="33" xfId="0"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56"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8" fontId="26" fillId="2" borderId="0" xfId="0" applyNumberFormat="1" applyFont="1" applyFill="1"/>
    <xf numFmtId="0" fontId="0" fillId="5" borderId="0" xfId="0" applyFill="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19" fillId="0" borderId="0" xfId="0" applyFont="1" applyFill="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1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0" borderId="1" xfId="0" applyFont="1" applyBorder="1" applyAlignment="1" applyProtection="1">
      <alignment vertical="center" wrapText="1"/>
      <protection locked="0"/>
    </xf>
    <xf numFmtId="0" fontId="3" fillId="0" borderId="1" xfId="3" applyBorder="1"/>
    <xf numFmtId="0" fontId="2" fillId="0" borderId="1" xfId="0" applyFont="1" applyBorder="1"/>
    <xf numFmtId="0" fontId="19" fillId="0" borderId="1" xfId="0" applyFont="1" applyBorder="1" applyAlignment="1">
      <alignment vertical="center"/>
    </xf>
    <xf numFmtId="0" fontId="19" fillId="0" borderId="1" xfId="0" applyFont="1" applyFill="1" applyBorder="1" applyAlignment="1" applyProtection="1">
      <alignment vertical="center" wrapText="1"/>
      <protection locked="0"/>
    </xf>
    <xf numFmtId="0" fontId="30" fillId="0" borderId="1" xfId="0" applyFont="1" applyBorder="1"/>
    <xf numFmtId="0" fontId="2" fillId="0" borderId="1" xfId="0" applyFont="1" applyBorder="1" applyProtection="1">
      <protection locked="0"/>
    </xf>
    <xf numFmtId="0" fontId="0" fillId="0" borderId="1" xfId="0" applyBorder="1" applyAlignment="1" applyProtection="1">
      <alignment wrapText="1"/>
      <protection locked="0"/>
    </xf>
    <xf numFmtId="0" fontId="0" fillId="0" borderId="1" xfId="0" applyBorder="1" applyProtection="1">
      <protection locked="0"/>
    </xf>
    <xf numFmtId="0" fontId="19" fillId="0" borderId="1" xfId="0" applyFont="1" applyBorder="1" applyAlignment="1">
      <alignment vertical="center" wrapText="1"/>
    </xf>
    <xf numFmtId="0" fontId="0" fillId="0" borderId="1" xfId="0" applyBorder="1" applyAlignment="1">
      <alignment wrapText="1"/>
    </xf>
    <xf numFmtId="0" fontId="8" fillId="0" borderId="1" xfId="3" applyFont="1" applyBorder="1" applyAlignment="1">
      <alignment wrapText="1"/>
    </xf>
    <xf numFmtId="0" fontId="0" fillId="0" borderId="5" xfId="0" applyBorder="1" applyAlignment="1">
      <alignment wrapText="1"/>
    </xf>
    <xf numFmtId="0" fontId="0" fillId="0" borderId="5" xfId="0" applyBorder="1" applyAlignment="1">
      <alignment horizontal="left" vertical="center" wrapText="1"/>
    </xf>
    <xf numFmtId="0" fontId="29" fillId="0" borderId="1" xfId="0" applyFont="1" applyBorder="1" applyAlignment="1">
      <alignment wrapText="1"/>
    </xf>
    <xf numFmtId="0" fontId="2" fillId="0" borderId="0" xfId="0" applyFont="1" applyAlignment="1">
      <alignment vertical="center" wrapText="1"/>
    </xf>
    <xf numFmtId="0" fontId="2" fillId="0" borderId="5" xfId="0" applyFont="1" applyBorder="1" applyAlignment="1">
      <alignment vertical="center" wrapText="1"/>
    </xf>
    <xf numFmtId="0" fontId="2" fillId="0" borderId="1" xfId="0" applyFont="1" applyBorder="1" applyAlignment="1" applyProtection="1">
      <alignment vertical="center" wrapText="1"/>
      <protection locked="0"/>
    </xf>
    <xf numFmtId="0" fontId="0" fillId="0" borderId="0" xfId="0" applyAlignment="1"/>
    <xf numFmtId="0" fontId="0" fillId="0" borderId="0" xfId="0" applyAlignment="1">
      <alignment horizontal="center"/>
    </xf>
    <xf numFmtId="0" fontId="0" fillId="0" borderId="26" xfId="0" applyBorder="1" applyAlignment="1">
      <alignment horizontal="center" vertical="center"/>
    </xf>
    <xf numFmtId="0" fontId="0" fillId="0" borderId="0" xfId="0"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9" fillId="4" borderId="26" xfId="0" applyFont="1" applyFill="1" applyBorder="1" applyAlignment="1">
      <alignment horizontal="left" vertical="top" wrapText="1"/>
    </xf>
    <xf numFmtId="0" fontId="8" fillId="4" borderId="0" xfId="0" applyFont="1" applyFill="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2" fillId="5" borderId="25" xfId="0" applyFont="1" applyFill="1" applyBorder="1" applyAlignment="1">
      <alignment horizontal="left" wrapText="1"/>
    </xf>
    <xf numFmtId="0" fontId="9" fillId="6" borderId="26" xfId="0" applyFont="1" applyFill="1" applyBorder="1" applyAlignment="1">
      <alignment horizontal="left" vertical="top" wrapText="1"/>
    </xf>
    <xf numFmtId="0" fontId="9" fillId="6" borderId="0" xfId="0" applyFont="1" applyFill="1" applyAlignment="1">
      <alignment horizontal="left" vertical="top" wrapText="1"/>
    </xf>
    <xf numFmtId="0" fontId="9" fillId="6" borderId="21"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1" xfId="0" applyFont="1" applyFill="1" applyBorder="1" applyAlignment="1">
      <alignment horizontal="left" vertical="top" wrapText="1"/>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0" fontId="7" fillId="4" borderId="26"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1" xfId="0" applyFont="1" applyFill="1" applyBorder="1" applyAlignment="1">
      <alignment horizontal="center" vertical="center" wrapText="1"/>
    </xf>
    <xf numFmtId="0" fontId="20" fillId="5" borderId="28" xfId="0" applyFont="1" applyFill="1" applyBorder="1" applyAlignment="1">
      <alignment horizontal="center" vertical="center"/>
    </xf>
    <xf numFmtId="0" fontId="21" fillId="5" borderId="29" xfId="0" applyFont="1"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5" xfId="0" applyFont="1" applyFill="1" applyBorder="1" applyAlignment="1">
      <alignment horizontal="left"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5"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2" fillId="5" borderId="49" xfId="0" applyFont="1" applyFill="1" applyBorder="1" applyAlignment="1">
      <alignment horizontal="center" vertical="center" wrapText="1"/>
    </xf>
    <xf numFmtId="0" fontId="22" fillId="5" borderId="39"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5" xfId="0" applyFont="1" applyFill="1" applyBorder="1" applyAlignment="1" applyProtection="1">
      <alignment horizontal="center" vertical="center"/>
      <protection locked="0"/>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23" fillId="0" borderId="0" xfId="0" applyFont="1" applyAlignment="1">
      <alignment horizontal="center" vertical="center"/>
    </xf>
    <xf numFmtId="0" fontId="0" fillId="0" borderId="15" xfId="0" applyBorder="1" applyAlignment="1">
      <alignment horizontal="left"/>
    </xf>
    <xf numFmtId="0" fontId="0" fillId="0" borderId="17" xfId="0" applyBorder="1" applyAlignment="1">
      <alignment horizontal="left"/>
    </xf>
    <xf numFmtId="167" fontId="0" fillId="0" borderId="15" xfId="0" applyNumberFormat="1" applyBorder="1" applyAlignment="1">
      <alignment horizontal="center" vertical="center"/>
    </xf>
    <xf numFmtId="167" fontId="0" fillId="0" borderId="17" xfId="0" applyNumberFormat="1" applyBorder="1" applyAlignment="1">
      <alignment horizontal="center" vertical="center"/>
    </xf>
    <xf numFmtId="0" fontId="6" fillId="0" borderId="1" xfId="0" applyFont="1" applyBorder="1" applyAlignment="1">
      <alignment horizontal="left" vertical="top"/>
    </xf>
    <xf numFmtId="0" fontId="0" fillId="0" borderId="15"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24" fillId="0" borderId="17" xfId="0" applyFont="1" applyBorder="1" applyAlignment="1">
      <alignment horizontal="center" vertical="center"/>
    </xf>
    <xf numFmtId="167" fontId="24" fillId="0" borderId="15" xfId="0" applyNumberFormat="1" applyFont="1" applyBorder="1" applyAlignment="1">
      <alignment horizontal="center" vertical="center"/>
    </xf>
    <xf numFmtId="167" fontId="24" fillId="0" borderId="17" xfId="0" applyNumberFormat="1" applyFont="1" applyBorder="1" applyAlignment="1">
      <alignment horizontal="center" vertical="center"/>
    </xf>
    <xf numFmtId="167" fontId="23" fillId="0" borderId="15" xfId="0" applyNumberFormat="1" applyFont="1" applyBorder="1" applyAlignment="1">
      <alignment horizontal="center" vertical="center"/>
    </xf>
    <xf numFmtId="167" fontId="23" fillId="0" borderId="16" xfId="0" applyNumberFormat="1" applyFont="1" applyBorder="1" applyAlignment="1">
      <alignment horizontal="center" vertical="center"/>
    </xf>
    <xf numFmtId="167" fontId="23" fillId="0" borderId="17" xfId="0" applyNumberFormat="1" applyFont="1" applyBorder="1" applyAlignment="1">
      <alignment horizontal="center" vertical="center"/>
    </xf>
    <xf numFmtId="0" fontId="0" fillId="0" borderId="1" xfId="0" applyBorder="1" applyAlignment="1">
      <alignment horizontal="left"/>
    </xf>
    <xf numFmtId="49" fontId="4" fillId="2" borderId="15" xfId="0" applyNumberFormat="1" applyFont="1" applyFill="1" applyBorder="1" applyAlignment="1">
      <alignment horizontal="left" vertical="center"/>
    </xf>
    <xf numFmtId="0" fontId="4" fillId="2" borderId="16" xfId="0" applyFont="1" applyFill="1" applyBorder="1" applyAlignment="1">
      <alignment horizontal="left" vertical="center"/>
    </xf>
    <xf numFmtId="0" fontId="4" fillId="2" borderId="17" xfId="0" applyFont="1" applyFill="1" applyBorder="1" applyAlignment="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4" fillId="6" borderId="28" xfId="0" applyFont="1" applyFill="1" applyBorder="1" applyAlignment="1">
      <alignment horizontal="center" vertical="center"/>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9" xfId="0" applyFont="1" applyFill="1" applyBorder="1" applyAlignment="1">
      <alignment horizontal="center" vertical="center"/>
    </xf>
    <xf numFmtId="0" fontId="24" fillId="6" borderId="10" xfId="0" applyFont="1" applyFill="1" applyBorder="1" applyAlignment="1">
      <alignment horizontal="center" vertical="center"/>
    </xf>
    <xf numFmtId="0" fontId="24" fillId="6" borderId="11"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Alain.PERCIVALLE@univ-cotedazur.fr" TargetMode="External"/><Relationship Id="rId1" Type="http://schemas.openxmlformats.org/officeDocument/2006/relationships/hyperlink" Target="mailto:Michel.BENOIT@univ-cotedazur.fr" TargetMode="Externa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Dominique.PRINGUEY@univ-cotedazur.fr"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23"/>
  <sheetViews>
    <sheetView zoomScaleNormal="100" workbookViewId="0">
      <selection activeCell="A11" sqref="A11"/>
    </sheetView>
  </sheetViews>
  <sheetFormatPr baseColWidth="10" defaultRowHeight="14.4" x14ac:dyDescent="0.3"/>
  <cols>
    <col min="1" max="1" width="111.88671875" customWidth="1"/>
    <col min="2" max="2" width="42.5546875" customWidth="1"/>
    <col min="4" max="4" width="47.44140625" customWidth="1"/>
  </cols>
  <sheetData>
    <row r="1" spans="1:4" ht="68.25" customHeight="1" thickBot="1" x14ac:dyDescent="0.35">
      <c r="A1" s="46" t="s">
        <v>195</v>
      </c>
      <c r="B1" s="45"/>
    </row>
    <row r="2" spans="1:4" ht="15" thickBot="1" x14ac:dyDescent="0.35"/>
    <row r="3" spans="1:4" ht="15" thickBot="1" x14ac:dyDescent="0.35">
      <c r="A3" s="49" t="s">
        <v>249</v>
      </c>
      <c r="B3" s="44" t="s">
        <v>308</v>
      </c>
    </row>
    <row r="4" spans="1:4" ht="19.2" customHeight="1" thickBot="1" x14ac:dyDescent="0.35">
      <c r="A4" s="49" t="s">
        <v>327</v>
      </c>
      <c r="B4" s="44" t="s">
        <v>136</v>
      </c>
    </row>
    <row r="5" spans="1:4" ht="15" thickBot="1" x14ac:dyDescent="0.35">
      <c r="A5" s="52" t="s">
        <v>187</v>
      </c>
      <c r="B5" s="50" t="s">
        <v>51</v>
      </c>
    </row>
    <row r="6" spans="1:4" ht="15" thickBot="1" x14ac:dyDescent="0.35">
      <c r="A6" s="53" t="s">
        <v>64</v>
      </c>
      <c r="B6" s="51" t="s">
        <v>123</v>
      </c>
    </row>
    <row r="7" spans="1:4" x14ac:dyDescent="0.3">
      <c r="A7" s="134" t="s">
        <v>260</v>
      </c>
      <c r="B7" s="135"/>
    </row>
    <row r="8" spans="1:4" ht="30" customHeight="1" x14ac:dyDescent="0.3">
      <c r="A8" s="136" t="s">
        <v>261</v>
      </c>
      <c r="B8" s="137"/>
    </row>
    <row r="9" spans="1:4" ht="30.75" customHeight="1" thickBot="1" x14ac:dyDescent="0.35">
      <c r="A9" s="138" t="s">
        <v>312</v>
      </c>
      <c r="B9" s="139"/>
    </row>
    <row r="10" spans="1:4" ht="15" thickBot="1" x14ac:dyDescent="0.35">
      <c r="A10" s="54" t="s">
        <v>188</v>
      </c>
      <c r="B10" s="47" t="s">
        <v>2</v>
      </c>
    </row>
    <row r="11" spans="1:4" ht="21" customHeight="1" x14ac:dyDescent="0.3">
      <c r="A11" s="48" t="s">
        <v>0</v>
      </c>
      <c r="B11" s="57" t="s">
        <v>6</v>
      </c>
      <c r="C11" s="132"/>
      <c r="D11" s="133"/>
    </row>
    <row r="12" spans="1:4" ht="15" thickBot="1" x14ac:dyDescent="0.35">
      <c r="A12" s="141" t="s">
        <v>189</v>
      </c>
      <c r="B12" s="142"/>
      <c r="C12" s="132"/>
      <c r="D12" s="133"/>
    </row>
    <row r="13" spans="1:4" ht="30.6" customHeight="1" x14ac:dyDescent="0.3"/>
    <row r="14" spans="1:4" x14ac:dyDescent="0.3">
      <c r="A14" s="140" t="s">
        <v>190</v>
      </c>
      <c r="B14" s="140"/>
    </row>
    <row r="16" spans="1:4" x14ac:dyDescent="0.3">
      <c r="A16" s="131"/>
      <c r="B16" s="131"/>
    </row>
    <row r="22" ht="29.4" customHeight="1" x14ac:dyDescent="0.3"/>
    <row r="23" ht="29.4" customHeight="1" x14ac:dyDescent="0.3"/>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8"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69"/>
  <sheetViews>
    <sheetView zoomScale="70" zoomScaleNormal="70" workbookViewId="0">
      <selection activeCell="B69" sqref="B69"/>
    </sheetView>
  </sheetViews>
  <sheetFormatPr baseColWidth="10" defaultRowHeight="14.4" x14ac:dyDescent="0.3"/>
  <cols>
    <col min="1" max="1" width="29.88671875" customWidth="1"/>
    <col min="2" max="2" width="23.33203125" customWidth="1"/>
    <col min="3" max="3" width="27.6640625" customWidth="1"/>
    <col min="4" max="4" width="26" customWidth="1"/>
    <col min="17" max="17" width="13.88671875" customWidth="1"/>
  </cols>
  <sheetData>
    <row r="1" spans="1:17" ht="18.600000000000001" thickBot="1" x14ac:dyDescent="0.4">
      <c r="A1" s="143" t="s">
        <v>212</v>
      </c>
      <c r="B1" s="144"/>
      <c r="C1" s="144"/>
      <c r="D1" s="144"/>
      <c r="E1" s="144"/>
      <c r="F1" s="144"/>
      <c r="G1" s="144"/>
      <c r="H1" s="144"/>
      <c r="I1" s="144"/>
      <c r="J1" s="144"/>
      <c r="K1" s="144"/>
      <c r="L1" s="144"/>
      <c r="M1" s="144"/>
      <c r="N1" s="144"/>
      <c r="O1" s="144"/>
      <c r="P1" s="144"/>
      <c r="Q1" s="145"/>
    </row>
    <row r="2" spans="1:17" x14ac:dyDescent="0.3">
      <c r="A2" s="156" t="s">
        <v>199</v>
      </c>
      <c r="B2" s="157"/>
      <c r="C2" s="157"/>
      <c r="D2" s="157"/>
      <c r="E2" s="157"/>
      <c r="F2" s="157"/>
      <c r="G2" s="157"/>
      <c r="H2" s="157"/>
      <c r="I2" s="157"/>
      <c r="J2" s="157"/>
      <c r="K2" s="157"/>
      <c r="L2" s="157"/>
      <c r="M2" s="157"/>
      <c r="N2" s="157"/>
      <c r="O2" s="157"/>
      <c r="P2" s="157"/>
      <c r="Q2" s="158"/>
    </row>
    <row r="3" spans="1:17" ht="51" customHeight="1" x14ac:dyDescent="0.3">
      <c r="A3" s="146" t="s">
        <v>201</v>
      </c>
      <c r="B3" s="147"/>
      <c r="C3" s="147"/>
      <c r="D3" s="147"/>
      <c r="E3" s="147"/>
      <c r="F3" s="147"/>
      <c r="G3" s="147"/>
      <c r="H3" s="147"/>
      <c r="I3" s="147"/>
      <c r="J3" s="147"/>
      <c r="K3" s="147"/>
      <c r="L3" s="147"/>
      <c r="M3" s="147"/>
      <c r="N3" s="147"/>
      <c r="O3" s="147"/>
      <c r="P3" s="147"/>
      <c r="Q3" s="148"/>
    </row>
    <row r="4" spans="1:17" ht="33" customHeight="1" x14ac:dyDescent="0.3">
      <c r="A4" s="149" t="s">
        <v>325</v>
      </c>
      <c r="B4" s="150"/>
      <c r="C4" s="150"/>
      <c r="D4" s="150"/>
      <c r="E4" s="150"/>
      <c r="F4" s="150"/>
      <c r="G4" s="150"/>
      <c r="H4" s="150"/>
      <c r="I4" s="150"/>
      <c r="J4" s="150"/>
      <c r="K4" s="150"/>
      <c r="L4" s="150"/>
      <c r="M4" s="150"/>
      <c r="N4" s="150"/>
      <c r="O4" s="150"/>
      <c r="P4" s="150"/>
      <c r="Q4" s="151"/>
    </row>
    <row r="5" spans="1:17" x14ac:dyDescent="0.3">
      <c r="A5" s="152"/>
      <c r="B5" s="150"/>
      <c r="C5" s="150"/>
      <c r="D5" s="150"/>
      <c r="E5" s="150"/>
      <c r="F5" s="150"/>
      <c r="G5" s="150"/>
      <c r="H5" s="150"/>
      <c r="I5" s="150"/>
      <c r="J5" s="150"/>
      <c r="K5" s="150"/>
      <c r="L5" s="150"/>
      <c r="M5" s="150"/>
      <c r="N5" s="150"/>
      <c r="O5" s="150"/>
      <c r="P5" s="150"/>
      <c r="Q5" s="151"/>
    </row>
    <row r="6" spans="1:17" ht="78" customHeight="1" x14ac:dyDescent="0.3">
      <c r="A6" s="152"/>
      <c r="B6" s="150"/>
      <c r="C6" s="150"/>
      <c r="D6" s="150"/>
      <c r="E6" s="150"/>
      <c r="F6" s="150"/>
      <c r="G6" s="150"/>
      <c r="H6" s="150"/>
      <c r="I6" s="150"/>
      <c r="J6" s="150"/>
      <c r="K6" s="150"/>
      <c r="L6" s="150"/>
      <c r="M6" s="150"/>
      <c r="N6" s="150"/>
      <c r="O6" s="150"/>
      <c r="P6" s="150"/>
      <c r="Q6" s="151"/>
    </row>
    <row r="7" spans="1:17" ht="45" customHeight="1" x14ac:dyDescent="0.3">
      <c r="A7" s="152"/>
      <c r="B7" s="150"/>
      <c r="C7" s="150"/>
      <c r="D7" s="150"/>
      <c r="E7" s="150"/>
      <c r="F7" s="150"/>
      <c r="G7" s="150"/>
      <c r="H7" s="150"/>
      <c r="I7" s="150"/>
      <c r="J7" s="150"/>
      <c r="K7" s="150"/>
      <c r="L7" s="150"/>
      <c r="M7" s="150"/>
      <c r="N7" s="150"/>
      <c r="O7" s="150"/>
      <c r="P7" s="150"/>
      <c r="Q7" s="151"/>
    </row>
    <row r="8" spans="1:17" ht="66" customHeight="1" x14ac:dyDescent="0.3">
      <c r="A8" s="152"/>
      <c r="B8" s="150"/>
      <c r="C8" s="150"/>
      <c r="D8" s="150"/>
      <c r="E8" s="150"/>
      <c r="F8" s="150"/>
      <c r="G8" s="150"/>
      <c r="H8" s="150"/>
      <c r="I8" s="150"/>
      <c r="J8" s="150"/>
      <c r="K8" s="150"/>
      <c r="L8" s="150"/>
      <c r="M8" s="150"/>
      <c r="N8" s="150"/>
      <c r="O8" s="150"/>
      <c r="P8" s="150"/>
      <c r="Q8" s="151"/>
    </row>
    <row r="9" spans="1:17" ht="28.8" customHeight="1" x14ac:dyDescent="0.3">
      <c r="A9" s="152"/>
      <c r="B9" s="150"/>
      <c r="C9" s="150"/>
      <c r="D9" s="150"/>
      <c r="E9" s="150"/>
      <c r="F9" s="150"/>
      <c r="G9" s="150"/>
      <c r="H9" s="150"/>
      <c r="I9" s="150"/>
      <c r="J9" s="150"/>
      <c r="K9" s="150"/>
      <c r="L9" s="150"/>
      <c r="M9" s="150"/>
      <c r="N9" s="150"/>
      <c r="O9" s="150"/>
      <c r="P9" s="150"/>
      <c r="Q9" s="151"/>
    </row>
    <row r="10" spans="1:17" ht="43.8" customHeight="1" x14ac:dyDescent="0.3">
      <c r="A10" s="152"/>
      <c r="B10" s="150"/>
      <c r="C10" s="150"/>
      <c r="D10" s="150"/>
      <c r="E10" s="150"/>
      <c r="F10" s="150"/>
      <c r="G10" s="150"/>
      <c r="H10" s="150"/>
      <c r="I10" s="150"/>
      <c r="J10" s="150"/>
      <c r="K10" s="150"/>
      <c r="L10" s="150"/>
      <c r="M10" s="150"/>
      <c r="N10" s="150"/>
      <c r="O10" s="150"/>
      <c r="P10" s="150"/>
      <c r="Q10" s="151"/>
    </row>
    <row r="11" spans="1:17" ht="75" customHeight="1" x14ac:dyDescent="0.3">
      <c r="A11" s="152"/>
      <c r="B11" s="150"/>
      <c r="C11" s="150"/>
      <c r="D11" s="150"/>
      <c r="E11" s="150"/>
      <c r="F11" s="150"/>
      <c r="G11" s="150"/>
      <c r="H11" s="150"/>
      <c r="I11" s="150"/>
      <c r="J11" s="150"/>
      <c r="K11" s="150"/>
      <c r="L11" s="150"/>
      <c r="M11" s="150"/>
      <c r="N11" s="150"/>
      <c r="O11" s="150"/>
      <c r="P11" s="150"/>
      <c r="Q11" s="151"/>
    </row>
    <row r="12" spans="1:17" ht="34.799999999999997" customHeight="1" x14ac:dyDescent="0.3">
      <c r="A12" s="152"/>
      <c r="B12" s="150"/>
      <c r="C12" s="150"/>
      <c r="D12" s="150"/>
      <c r="E12" s="150"/>
      <c r="F12" s="150"/>
      <c r="G12" s="150"/>
      <c r="H12" s="150"/>
      <c r="I12" s="150"/>
      <c r="J12" s="150"/>
      <c r="K12" s="150"/>
      <c r="L12" s="150"/>
      <c r="M12" s="150"/>
      <c r="N12" s="150"/>
      <c r="O12" s="150"/>
      <c r="P12" s="150"/>
      <c r="Q12" s="151"/>
    </row>
    <row r="13" spans="1:17" ht="30.6" customHeight="1" x14ac:dyDescent="0.3">
      <c r="A13" s="152"/>
      <c r="B13" s="150"/>
      <c r="C13" s="150"/>
      <c r="D13" s="150"/>
      <c r="E13" s="150"/>
      <c r="F13" s="150"/>
      <c r="G13" s="150"/>
      <c r="H13" s="150"/>
      <c r="I13" s="150"/>
      <c r="J13" s="150"/>
      <c r="K13" s="150"/>
      <c r="L13" s="150"/>
      <c r="M13" s="150"/>
      <c r="N13" s="150"/>
      <c r="O13" s="150"/>
      <c r="P13" s="150"/>
      <c r="Q13" s="151"/>
    </row>
    <row r="14" spans="1:17" ht="40.799999999999997" customHeight="1" thickBot="1" x14ac:dyDescent="0.35">
      <c r="A14" s="152"/>
      <c r="B14" s="150"/>
      <c r="C14" s="150"/>
      <c r="D14" s="150"/>
      <c r="E14" s="150"/>
      <c r="F14" s="150"/>
      <c r="G14" s="150"/>
      <c r="H14" s="150"/>
      <c r="I14" s="150"/>
      <c r="J14" s="150"/>
      <c r="K14" s="150"/>
      <c r="L14" s="150"/>
      <c r="M14" s="150"/>
      <c r="N14" s="150"/>
      <c r="O14" s="150"/>
      <c r="P14" s="150"/>
      <c r="Q14" s="151"/>
    </row>
    <row r="15" spans="1:17" ht="3.6" hidden="1" customHeight="1" thickBot="1" x14ac:dyDescent="0.35">
      <c r="A15" s="152"/>
      <c r="B15" s="150"/>
      <c r="C15" s="150"/>
      <c r="D15" s="150"/>
      <c r="E15" s="150"/>
      <c r="F15" s="150"/>
      <c r="G15" s="150"/>
      <c r="H15" s="150"/>
      <c r="I15" s="150"/>
      <c r="J15" s="150"/>
      <c r="K15" s="150"/>
      <c r="L15" s="150"/>
      <c r="M15" s="150"/>
      <c r="N15" s="150"/>
      <c r="O15" s="150"/>
      <c r="P15" s="150"/>
      <c r="Q15" s="151"/>
    </row>
    <row r="16" spans="1:17" ht="33" hidden="1" customHeight="1" thickBot="1" x14ac:dyDescent="0.35">
      <c r="A16" s="153"/>
      <c r="B16" s="154"/>
      <c r="C16" s="154"/>
      <c r="D16" s="154"/>
      <c r="E16" s="154"/>
      <c r="F16" s="154"/>
      <c r="G16" s="154"/>
      <c r="H16" s="154"/>
      <c r="I16" s="154"/>
      <c r="J16" s="154"/>
      <c r="K16" s="154"/>
      <c r="L16" s="154"/>
      <c r="M16" s="154"/>
      <c r="N16" s="154"/>
      <c r="O16" s="154"/>
      <c r="P16" s="154"/>
      <c r="Q16" s="155"/>
    </row>
    <row r="17" spans="1:17" x14ac:dyDescent="0.3">
      <c r="A17" s="159" t="s">
        <v>313</v>
      </c>
      <c r="B17" s="157"/>
      <c r="C17" s="157"/>
      <c r="D17" s="157"/>
      <c r="E17" s="157"/>
      <c r="F17" s="157"/>
      <c r="G17" s="157"/>
      <c r="H17" s="157"/>
      <c r="I17" s="157"/>
      <c r="J17" s="157"/>
      <c r="K17" s="157"/>
      <c r="L17" s="157"/>
      <c r="M17" s="157"/>
      <c r="N17" s="157"/>
      <c r="O17" s="157"/>
      <c r="P17" s="157"/>
      <c r="Q17" s="158"/>
    </row>
    <row r="18" spans="1:17" ht="31.5" customHeight="1" x14ac:dyDescent="0.3">
      <c r="A18" s="146" t="s">
        <v>198</v>
      </c>
      <c r="B18" s="168"/>
      <c r="C18" s="168"/>
      <c r="D18" s="168"/>
      <c r="E18" s="168"/>
      <c r="F18" s="168"/>
      <c r="G18" s="168"/>
      <c r="H18" s="168"/>
      <c r="I18" s="168"/>
      <c r="J18" s="168"/>
      <c r="K18" s="168"/>
      <c r="L18" s="168"/>
      <c r="M18" s="168"/>
      <c r="N18" s="168"/>
      <c r="O18" s="168"/>
      <c r="P18" s="168"/>
      <c r="Q18" s="169"/>
    </row>
    <row r="19" spans="1:17" x14ac:dyDescent="0.3">
      <c r="A19" s="173" t="s">
        <v>314</v>
      </c>
      <c r="B19" s="174"/>
      <c r="C19" s="174"/>
      <c r="D19" s="174"/>
      <c r="E19" s="174"/>
      <c r="F19" s="174"/>
      <c r="G19" s="174"/>
      <c r="H19" s="174"/>
      <c r="I19" s="174"/>
      <c r="J19" s="174"/>
      <c r="K19" s="174"/>
      <c r="L19" s="174"/>
      <c r="M19" s="174"/>
      <c r="N19" s="174"/>
      <c r="O19" s="174"/>
      <c r="P19" s="174"/>
      <c r="Q19" s="175"/>
    </row>
    <row r="20" spans="1:17" x14ac:dyDescent="0.3">
      <c r="A20" s="176"/>
      <c r="B20" s="174"/>
      <c r="C20" s="174"/>
      <c r="D20" s="174"/>
      <c r="E20" s="174"/>
      <c r="F20" s="174"/>
      <c r="G20" s="174"/>
      <c r="H20" s="174"/>
      <c r="I20" s="174"/>
      <c r="J20" s="174"/>
      <c r="K20" s="174"/>
      <c r="L20" s="174"/>
      <c r="M20" s="174"/>
      <c r="N20" s="174"/>
      <c r="O20" s="174"/>
      <c r="P20" s="174"/>
      <c r="Q20" s="175"/>
    </row>
    <row r="21" spans="1:17" x14ac:dyDescent="0.3">
      <c r="A21" s="176"/>
      <c r="B21" s="174"/>
      <c r="C21" s="174"/>
      <c r="D21" s="174"/>
      <c r="E21" s="174"/>
      <c r="F21" s="174"/>
      <c r="G21" s="174"/>
      <c r="H21" s="174"/>
      <c r="I21" s="174"/>
      <c r="J21" s="174"/>
      <c r="K21" s="174"/>
      <c r="L21" s="174"/>
      <c r="M21" s="174"/>
      <c r="N21" s="174"/>
      <c r="O21" s="174"/>
      <c r="P21" s="174"/>
      <c r="Q21" s="175"/>
    </row>
    <row r="22" spans="1:17" ht="29.4" customHeight="1" x14ac:dyDescent="0.3">
      <c r="A22" s="176"/>
      <c r="B22" s="174"/>
      <c r="C22" s="174"/>
      <c r="D22" s="174"/>
      <c r="E22" s="174"/>
      <c r="F22" s="174"/>
      <c r="G22" s="174"/>
      <c r="H22" s="174"/>
      <c r="I22" s="174"/>
      <c r="J22" s="174"/>
      <c r="K22" s="174"/>
      <c r="L22" s="174"/>
      <c r="M22" s="174"/>
      <c r="N22" s="174"/>
      <c r="O22" s="174"/>
      <c r="P22" s="174"/>
      <c r="Q22" s="175"/>
    </row>
    <row r="23" spans="1:17" ht="29.4" customHeight="1" x14ac:dyDescent="0.3">
      <c r="A23" s="176"/>
      <c r="B23" s="174"/>
      <c r="C23" s="174"/>
      <c r="D23" s="174"/>
      <c r="E23" s="174"/>
      <c r="F23" s="174"/>
      <c r="G23" s="174"/>
      <c r="H23" s="174"/>
      <c r="I23" s="174"/>
      <c r="J23" s="174"/>
      <c r="K23" s="174"/>
      <c r="L23" s="174"/>
      <c r="M23" s="174"/>
      <c r="N23" s="174"/>
      <c r="O23" s="174"/>
      <c r="P23" s="174"/>
      <c r="Q23" s="175"/>
    </row>
    <row r="24" spans="1:17" ht="26.4" customHeight="1" x14ac:dyDescent="0.3">
      <c r="A24" s="176"/>
      <c r="B24" s="174"/>
      <c r="C24" s="174"/>
      <c r="D24" s="174"/>
      <c r="E24" s="174"/>
      <c r="F24" s="174"/>
      <c r="G24" s="174"/>
      <c r="H24" s="174"/>
      <c r="I24" s="174"/>
      <c r="J24" s="174"/>
      <c r="K24" s="174"/>
      <c r="L24" s="174"/>
      <c r="M24" s="174"/>
      <c r="N24" s="174"/>
      <c r="O24" s="174"/>
      <c r="P24" s="174"/>
      <c r="Q24" s="175"/>
    </row>
    <row r="25" spans="1:17" ht="26.4" customHeight="1" x14ac:dyDescent="0.3">
      <c r="A25" s="176"/>
      <c r="B25" s="174"/>
      <c r="C25" s="174"/>
      <c r="D25" s="174"/>
      <c r="E25" s="174"/>
      <c r="F25" s="174"/>
      <c r="G25" s="174"/>
      <c r="H25" s="174"/>
      <c r="I25" s="174"/>
      <c r="J25" s="174"/>
      <c r="K25" s="174"/>
      <c r="L25" s="174"/>
      <c r="M25" s="174"/>
      <c r="N25" s="174"/>
      <c r="O25" s="174"/>
      <c r="P25" s="174"/>
      <c r="Q25" s="175"/>
    </row>
    <row r="26" spans="1:17" ht="26.4" customHeight="1" x14ac:dyDescent="0.3">
      <c r="A26" s="176"/>
      <c r="B26" s="174"/>
      <c r="C26" s="174"/>
      <c r="D26" s="174"/>
      <c r="E26" s="174"/>
      <c r="F26" s="174"/>
      <c r="G26" s="174"/>
      <c r="H26" s="174"/>
      <c r="I26" s="174"/>
      <c r="J26" s="174"/>
      <c r="K26" s="174"/>
      <c r="L26" s="174"/>
      <c r="M26" s="174"/>
      <c r="N26" s="174"/>
      <c r="O26" s="174"/>
      <c r="P26" s="174"/>
      <c r="Q26" s="175"/>
    </row>
    <row r="27" spans="1:17" ht="26.4" customHeight="1" x14ac:dyDescent="0.3">
      <c r="A27" s="176"/>
      <c r="B27" s="174"/>
      <c r="C27" s="174"/>
      <c r="D27" s="174"/>
      <c r="E27" s="174"/>
      <c r="F27" s="174"/>
      <c r="G27" s="174"/>
      <c r="H27" s="174"/>
      <c r="I27" s="174"/>
      <c r="J27" s="174"/>
      <c r="K27" s="174"/>
      <c r="L27" s="174"/>
      <c r="M27" s="174"/>
      <c r="N27" s="174"/>
      <c r="O27" s="174"/>
      <c r="P27" s="174"/>
      <c r="Q27" s="175"/>
    </row>
    <row r="28" spans="1:17" ht="16.8" customHeight="1" x14ac:dyDescent="0.3">
      <c r="A28" s="176"/>
      <c r="B28" s="174"/>
      <c r="C28" s="174"/>
      <c r="D28" s="174"/>
      <c r="E28" s="174"/>
      <c r="F28" s="174"/>
      <c r="G28" s="174"/>
      <c r="H28" s="174"/>
      <c r="I28" s="174"/>
      <c r="J28" s="174"/>
      <c r="K28" s="174"/>
      <c r="L28" s="174"/>
      <c r="M28" s="174"/>
      <c r="N28" s="174"/>
      <c r="O28" s="174"/>
      <c r="P28" s="174"/>
      <c r="Q28" s="175"/>
    </row>
    <row r="29" spans="1:17" ht="26.4" hidden="1" customHeight="1" x14ac:dyDescent="0.3">
      <c r="A29" s="176"/>
      <c r="B29" s="174"/>
      <c r="C29" s="174"/>
      <c r="D29" s="174"/>
      <c r="E29" s="174"/>
      <c r="F29" s="174"/>
      <c r="G29" s="174"/>
      <c r="H29" s="174"/>
      <c r="I29" s="174"/>
      <c r="J29" s="174"/>
      <c r="K29" s="174"/>
      <c r="L29" s="174"/>
      <c r="M29" s="174"/>
      <c r="N29" s="174"/>
      <c r="O29" s="174"/>
      <c r="P29" s="174"/>
      <c r="Q29" s="175"/>
    </row>
    <row r="30" spans="1:17" ht="16.2" customHeight="1" thickBot="1" x14ac:dyDescent="0.35">
      <c r="A30" s="176"/>
      <c r="B30" s="174"/>
      <c r="C30" s="174"/>
      <c r="D30" s="174"/>
      <c r="E30" s="174"/>
      <c r="F30" s="174"/>
      <c r="G30" s="174"/>
      <c r="H30" s="174"/>
      <c r="I30" s="174"/>
      <c r="J30" s="174"/>
      <c r="K30" s="174"/>
      <c r="L30" s="174"/>
      <c r="M30" s="174"/>
      <c r="N30" s="174"/>
      <c r="O30" s="174"/>
      <c r="P30" s="174"/>
      <c r="Q30" s="175"/>
    </row>
    <row r="31" spans="1:17" x14ac:dyDescent="0.3">
      <c r="A31" s="156" t="s">
        <v>200</v>
      </c>
      <c r="B31" s="157"/>
      <c r="C31" s="157"/>
      <c r="D31" s="157"/>
      <c r="E31" s="157"/>
      <c r="F31" s="157"/>
      <c r="G31" s="157"/>
      <c r="H31" s="157"/>
      <c r="I31" s="157"/>
      <c r="J31" s="157"/>
      <c r="K31" s="157"/>
      <c r="L31" s="157"/>
      <c r="M31" s="157"/>
      <c r="N31" s="157"/>
      <c r="O31" s="157"/>
      <c r="P31" s="157"/>
      <c r="Q31" s="158"/>
    </row>
    <row r="32" spans="1:17" ht="20.25" customHeight="1" x14ac:dyDescent="0.3">
      <c r="A32" s="146" t="s">
        <v>196</v>
      </c>
      <c r="B32" s="147"/>
      <c r="C32" s="147"/>
      <c r="D32" s="147"/>
      <c r="E32" s="147"/>
      <c r="F32" s="147"/>
      <c r="G32" s="147"/>
      <c r="H32" s="147"/>
      <c r="I32" s="147"/>
      <c r="J32" s="147"/>
      <c r="K32" s="147"/>
      <c r="L32" s="147"/>
      <c r="M32" s="147"/>
      <c r="N32" s="147"/>
      <c r="O32" s="147"/>
      <c r="P32" s="147"/>
      <c r="Q32" s="148"/>
    </row>
    <row r="33" spans="1:17" x14ac:dyDescent="0.3">
      <c r="A33" s="149" t="s">
        <v>309</v>
      </c>
      <c r="B33" s="150"/>
      <c r="C33" s="150"/>
      <c r="D33" s="150"/>
      <c r="E33" s="150"/>
      <c r="F33" s="150"/>
      <c r="G33" s="150"/>
      <c r="H33" s="150"/>
      <c r="I33" s="150"/>
      <c r="J33" s="150"/>
      <c r="K33" s="150"/>
      <c r="L33" s="150"/>
      <c r="M33" s="150"/>
      <c r="N33" s="150"/>
      <c r="O33" s="150"/>
      <c r="P33" s="150"/>
      <c r="Q33" s="151"/>
    </row>
    <row r="34" spans="1:17" x14ac:dyDescent="0.3">
      <c r="A34" s="152"/>
      <c r="B34" s="150"/>
      <c r="C34" s="150"/>
      <c r="D34" s="150"/>
      <c r="E34" s="150"/>
      <c r="F34" s="150"/>
      <c r="G34" s="150"/>
      <c r="H34" s="150"/>
      <c r="I34" s="150"/>
      <c r="J34" s="150"/>
      <c r="K34" s="150"/>
      <c r="L34" s="150"/>
      <c r="M34" s="150"/>
      <c r="N34" s="150"/>
      <c r="O34" s="150"/>
      <c r="P34" s="150"/>
      <c r="Q34" s="151"/>
    </row>
    <row r="35" spans="1:17" x14ac:dyDescent="0.3">
      <c r="A35" s="152"/>
      <c r="B35" s="150"/>
      <c r="C35" s="150"/>
      <c r="D35" s="150"/>
      <c r="E35" s="150"/>
      <c r="F35" s="150"/>
      <c r="G35" s="150"/>
      <c r="H35" s="150"/>
      <c r="I35" s="150"/>
      <c r="J35" s="150"/>
      <c r="K35" s="150"/>
      <c r="L35" s="150"/>
      <c r="M35" s="150"/>
      <c r="N35" s="150"/>
      <c r="O35" s="150"/>
      <c r="P35" s="150"/>
      <c r="Q35" s="151"/>
    </row>
    <row r="36" spans="1:17" x14ac:dyDescent="0.3">
      <c r="A36" s="152"/>
      <c r="B36" s="150"/>
      <c r="C36" s="150"/>
      <c r="D36" s="150"/>
      <c r="E36" s="150"/>
      <c r="F36" s="150"/>
      <c r="G36" s="150"/>
      <c r="H36" s="150"/>
      <c r="I36" s="150"/>
      <c r="J36" s="150"/>
      <c r="K36" s="150"/>
      <c r="L36" s="150"/>
      <c r="M36" s="150"/>
      <c r="N36" s="150"/>
      <c r="O36" s="150"/>
      <c r="P36" s="150"/>
      <c r="Q36" s="151"/>
    </row>
    <row r="37" spans="1:17" x14ac:dyDescent="0.3">
      <c r="A37" s="152"/>
      <c r="B37" s="150"/>
      <c r="C37" s="150"/>
      <c r="D37" s="150"/>
      <c r="E37" s="150"/>
      <c r="F37" s="150"/>
      <c r="G37" s="150"/>
      <c r="H37" s="150"/>
      <c r="I37" s="150"/>
      <c r="J37" s="150"/>
      <c r="K37" s="150"/>
      <c r="L37" s="150"/>
      <c r="M37" s="150"/>
      <c r="N37" s="150"/>
      <c r="O37" s="150"/>
      <c r="P37" s="150"/>
      <c r="Q37" s="151"/>
    </row>
    <row r="38" spans="1:17" x14ac:dyDescent="0.3">
      <c r="A38" s="152"/>
      <c r="B38" s="150"/>
      <c r="C38" s="150"/>
      <c r="D38" s="150"/>
      <c r="E38" s="150"/>
      <c r="F38" s="150"/>
      <c r="G38" s="150"/>
      <c r="H38" s="150"/>
      <c r="I38" s="150"/>
      <c r="J38" s="150"/>
      <c r="K38" s="150"/>
      <c r="L38" s="150"/>
      <c r="M38" s="150"/>
      <c r="N38" s="150"/>
      <c r="O38" s="150"/>
      <c r="P38" s="150"/>
      <c r="Q38" s="151"/>
    </row>
    <row r="39" spans="1:17" x14ac:dyDescent="0.3">
      <c r="A39" s="152"/>
      <c r="B39" s="150"/>
      <c r="C39" s="150"/>
      <c r="D39" s="150"/>
      <c r="E39" s="150"/>
      <c r="F39" s="150"/>
      <c r="G39" s="150"/>
      <c r="H39" s="150"/>
      <c r="I39" s="150"/>
      <c r="J39" s="150"/>
      <c r="K39" s="150"/>
      <c r="L39" s="150"/>
      <c r="M39" s="150"/>
      <c r="N39" s="150"/>
      <c r="O39" s="150"/>
      <c r="P39" s="150"/>
      <c r="Q39" s="151"/>
    </row>
    <row r="40" spans="1:17" x14ac:dyDescent="0.3">
      <c r="A40" s="152"/>
      <c r="B40" s="150"/>
      <c r="C40" s="150"/>
      <c r="D40" s="150"/>
      <c r="E40" s="150"/>
      <c r="F40" s="150"/>
      <c r="G40" s="150"/>
      <c r="H40" s="150"/>
      <c r="I40" s="150"/>
      <c r="J40" s="150"/>
      <c r="K40" s="150"/>
      <c r="L40" s="150"/>
      <c r="M40" s="150"/>
      <c r="N40" s="150"/>
      <c r="O40" s="150"/>
      <c r="P40" s="150"/>
      <c r="Q40" s="151"/>
    </row>
    <row r="41" spans="1:17" x14ac:dyDescent="0.3">
      <c r="A41" s="152"/>
      <c r="B41" s="150"/>
      <c r="C41" s="150"/>
      <c r="D41" s="150"/>
      <c r="E41" s="150"/>
      <c r="F41" s="150"/>
      <c r="G41" s="150"/>
      <c r="H41" s="150"/>
      <c r="I41" s="150"/>
      <c r="J41" s="150"/>
      <c r="K41" s="150"/>
      <c r="L41" s="150"/>
      <c r="M41" s="150"/>
      <c r="N41" s="150"/>
      <c r="O41" s="150"/>
      <c r="P41" s="150"/>
      <c r="Q41" s="151"/>
    </row>
    <row r="42" spans="1:17" x14ac:dyDescent="0.3">
      <c r="A42" s="152"/>
      <c r="B42" s="150"/>
      <c r="C42" s="150"/>
      <c r="D42" s="150"/>
      <c r="E42" s="150"/>
      <c r="F42" s="150"/>
      <c r="G42" s="150"/>
      <c r="H42" s="150"/>
      <c r="I42" s="150"/>
      <c r="J42" s="150"/>
      <c r="K42" s="150"/>
      <c r="L42" s="150"/>
      <c r="M42" s="150"/>
      <c r="N42" s="150"/>
      <c r="O42" s="150"/>
      <c r="P42" s="150"/>
      <c r="Q42" s="151"/>
    </row>
    <row r="43" spans="1:17" x14ac:dyDescent="0.3">
      <c r="A43" s="152"/>
      <c r="B43" s="150"/>
      <c r="C43" s="150"/>
      <c r="D43" s="150"/>
      <c r="E43" s="150"/>
      <c r="F43" s="150"/>
      <c r="G43" s="150"/>
      <c r="H43" s="150"/>
      <c r="I43" s="150"/>
      <c r="J43" s="150"/>
      <c r="K43" s="150"/>
      <c r="L43" s="150"/>
      <c r="M43" s="150"/>
      <c r="N43" s="150"/>
      <c r="O43" s="150"/>
      <c r="P43" s="150"/>
      <c r="Q43" s="151"/>
    </row>
    <row r="44" spans="1:17" x14ac:dyDescent="0.3">
      <c r="A44" s="152"/>
      <c r="B44" s="150"/>
      <c r="C44" s="150"/>
      <c r="D44" s="150"/>
      <c r="E44" s="150"/>
      <c r="F44" s="150"/>
      <c r="G44" s="150"/>
      <c r="H44" s="150"/>
      <c r="I44" s="150"/>
      <c r="J44" s="150"/>
      <c r="K44" s="150"/>
      <c r="L44" s="150"/>
      <c r="M44" s="150"/>
      <c r="N44" s="150"/>
      <c r="O44" s="150"/>
      <c r="P44" s="150"/>
      <c r="Q44" s="151"/>
    </row>
    <row r="45" spans="1:17" ht="15" thickBot="1" x14ac:dyDescent="0.35">
      <c r="A45" s="153"/>
      <c r="B45" s="154"/>
      <c r="C45" s="154"/>
      <c r="D45" s="154"/>
      <c r="E45" s="154"/>
      <c r="F45" s="154"/>
      <c r="G45" s="154"/>
      <c r="H45" s="154"/>
      <c r="I45" s="154"/>
      <c r="J45" s="154"/>
      <c r="K45" s="154"/>
      <c r="L45" s="154"/>
      <c r="M45" s="154"/>
      <c r="N45" s="154"/>
      <c r="O45" s="154"/>
      <c r="P45" s="154"/>
      <c r="Q45" s="155"/>
    </row>
    <row r="46" spans="1:17" s="16" customFormat="1" ht="15" customHeight="1" x14ac:dyDescent="0.3">
      <c r="A46" s="170" t="s">
        <v>211</v>
      </c>
      <c r="B46" s="171"/>
      <c r="C46" s="171"/>
      <c r="D46" s="171"/>
      <c r="E46" s="171"/>
      <c r="F46" s="171"/>
      <c r="G46" s="171"/>
      <c r="H46" s="171"/>
      <c r="I46" s="171"/>
      <c r="J46" s="171"/>
      <c r="K46" s="171"/>
      <c r="L46" s="171"/>
      <c r="M46" s="171"/>
      <c r="N46" s="171"/>
      <c r="O46" s="171"/>
      <c r="P46" s="171"/>
      <c r="Q46" s="172"/>
    </row>
    <row r="47" spans="1:17" s="16" customFormat="1" ht="20.25" customHeight="1" x14ac:dyDescent="0.3">
      <c r="A47" s="146" t="s">
        <v>197</v>
      </c>
      <c r="B47" s="147"/>
      <c r="C47" s="147"/>
      <c r="D47" s="147"/>
      <c r="E47" s="147"/>
      <c r="F47" s="147"/>
      <c r="G47" s="147"/>
      <c r="H47" s="147"/>
      <c r="I47" s="147"/>
      <c r="J47" s="147"/>
      <c r="K47" s="147"/>
      <c r="L47" s="147"/>
      <c r="M47" s="147"/>
      <c r="N47" s="147"/>
      <c r="O47" s="147"/>
      <c r="P47" s="147"/>
      <c r="Q47" s="148"/>
    </row>
    <row r="48" spans="1:17" ht="42" customHeight="1" x14ac:dyDescent="0.3">
      <c r="A48" s="149" t="s">
        <v>262</v>
      </c>
      <c r="B48" s="163"/>
      <c r="C48" s="163"/>
      <c r="D48" s="163"/>
      <c r="E48" s="163"/>
      <c r="F48" s="163"/>
      <c r="G48" s="163"/>
      <c r="H48" s="163"/>
      <c r="I48" s="163"/>
      <c r="J48" s="163"/>
      <c r="K48" s="163"/>
      <c r="L48" s="163"/>
      <c r="M48" s="163"/>
      <c r="N48" s="163"/>
      <c r="O48" s="163"/>
      <c r="P48" s="163"/>
      <c r="Q48" s="164"/>
    </row>
    <row r="49" spans="1:17" ht="46.2" customHeight="1" x14ac:dyDescent="0.3">
      <c r="A49" s="149"/>
      <c r="B49" s="163"/>
      <c r="C49" s="163"/>
      <c r="D49" s="163"/>
      <c r="E49" s="163"/>
      <c r="F49" s="163"/>
      <c r="G49" s="163"/>
      <c r="H49" s="163"/>
      <c r="I49" s="163"/>
      <c r="J49" s="163"/>
      <c r="K49" s="163"/>
      <c r="L49" s="163"/>
      <c r="M49" s="163"/>
      <c r="N49" s="163"/>
      <c r="O49" s="163"/>
      <c r="P49" s="163"/>
      <c r="Q49" s="164"/>
    </row>
    <row r="50" spans="1:17" x14ac:dyDescent="0.3">
      <c r="A50" s="149"/>
      <c r="B50" s="163"/>
      <c r="C50" s="163"/>
      <c r="D50" s="163"/>
      <c r="E50" s="163"/>
      <c r="F50" s="163"/>
      <c r="G50" s="163"/>
      <c r="H50" s="163"/>
      <c r="I50" s="163"/>
      <c r="J50" s="163"/>
      <c r="K50" s="163"/>
      <c r="L50" s="163"/>
      <c r="M50" s="163"/>
      <c r="N50" s="163"/>
      <c r="O50" s="163"/>
      <c r="P50" s="163"/>
      <c r="Q50" s="164"/>
    </row>
    <row r="51" spans="1:17" ht="44.4" customHeight="1" x14ac:dyDescent="0.3">
      <c r="A51" s="149"/>
      <c r="B51" s="163"/>
      <c r="C51" s="163"/>
      <c r="D51" s="163"/>
      <c r="E51" s="163"/>
      <c r="F51" s="163"/>
      <c r="G51" s="163"/>
      <c r="H51" s="163"/>
      <c r="I51" s="163"/>
      <c r="J51" s="163"/>
      <c r="K51" s="163"/>
      <c r="L51" s="163"/>
      <c r="M51" s="163"/>
      <c r="N51" s="163"/>
      <c r="O51" s="163"/>
      <c r="P51" s="163"/>
      <c r="Q51" s="164"/>
    </row>
    <row r="52" spans="1:17" ht="36" customHeight="1" x14ac:dyDescent="0.3">
      <c r="A52" s="149"/>
      <c r="B52" s="163"/>
      <c r="C52" s="163"/>
      <c r="D52" s="163"/>
      <c r="E52" s="163"/>
      <c r="F52" s="163"/>
      <c r="G52" s="163"/>
      <c r="H52" s="163"/>
      <c r="I52" s="163"/>
      <c r="J52" s="163"/>
      <c r="K52" s="163"/>
      <c r="L52" s="163"/>
      <c r="M52" s="163"/>
      <c r="N52" s="163"/>
      <c r="O52" s="163"/>
      <c r="P52" s="163"/>
      <c r="Q52" s="164"/>
    </row>
    <row r="53" spans="1:17" x14ac:dyDescent="0.3">
      <c r="A53" s="149"/>
      <c r="B53" s="163"/>
      <c r="C53" s="163"/>
      <c r="D53" s="163"/>
      <c r="E53" s="163"/>
      <c r="F53" s="163"/>
      <c r="G53" s="163"/>
      <c r="H53" s="163"/>
      <c r="I53" s="163"/>
      <c r="J53" s="163"/>
      <c r="K53" s="163"/>
      <c r="L53" s="163"/>
      <c r="M53" s="163"/>
      <c r="N53" s="163"/>
      <c r="O53" s="163"/>
      <c r="P53" s="163"/>
      <c r="Q53" s="164"/>
    </row>
    <row r="54" spans="1:17" ht="43.8" customHeight="1" x14ac:dyDescent="0.3">
      <c r="A54" s="149"/>
      <c r="B54" s="163"/>
      <c r="C54" s="163"/>
      <c r="D54" s="163"/>
      <c r="E54" s="163"/>
      <c r="F54" s="163"/>
      <c r="G54" s="163"/>
      <c r="H54" s="163"/>
      <c r="I54" s="163"/>
      <c r="J54" s="163"/>
      <c r="K54" s="163"/>
      <c r="L54" s="163"/>
      <c r="M54" s="163"/>
      <c r="N54" s="163"/>
      <c r="O54" s="163"/>
      <c r="P54" s="163"/>
      <c r="Q54" s="164"/>
    </row>
    <row r="55" spans="1:17" x14ac:dyDescent="0.3">
      <c r="A55" s="149"/>
      <c r="B55" s="163"/>
      <c r="C55" s="163"/>
      <c r="D55" s="163"/>
      <c r="E55" s="163"/>
      <c r="F55" s="163"/>
      <c r="G55" s="163"/>
      <c r="H55" s="163"/>
      <c r="I55" s="163"/>
      <c r="J55" s="163"/>
      <c r="K55" s="163"/>
      <c r="L55" s="163"/>
      <c r="M55" s="163"/>
      <c r="N55" s="163"/>
      <c r="O55" s="163"/>
      <c r="P55" s="163"/>
      <c r="Q55" s="164"/>
    </row>
    <row r="56" spans="1:17" x14ac:dyDescent="0.3">
      <c r="A56" s="149"/>
      <c r="B56" s="163"/>
      <c r="C56" s="163"/>
      <c r="D56" s="163"/>
      <c r="E56" s="163"/>
      <c r="F56" s="163"/>
      <c r="G56" s="163"/>
      <c r="H56" s="163"/>
      <c r="I56" s="163"/>
      <c r="J56" s="163"/>
      <c r="K56" s="163"/>
      <c r="L56" s="163"/>
      <c r="M56" s="163"/>
      <c r="N56" s="163"/>
      <c r="O56" s="163"/>
      <c r="P56" s="163"/>
      <c r="Q56" s="164"/>
    </row>
    <row r="57" spans="1:17" x14ac:dyDescent="0.3">
      <c r="A57" s="149"/>
      <c r="B57" s="163"/>
      <c r="C57" s="163"/>
      <c r="D57" s="163"/>
      <c r="E57" s="163"/>
      <c r="F57" s="163"/>
      <c r="G57" s="163"/>
      <c r="H57" s="163"/>
      <c r="I57" s="163"/>
      <c r="J57" s="163"/>
      <c r="K57" s="163"/>
      <c r="L57" s="163"/>
      <c r="M57" s="163"/>
      <c r="N57" s="163"/>
      <c r="O57" s="163"/>
      <c r="P57" s="163"/>
      <c r="Q57" s="164"/>
    </row>
    <row r="58" spans="1:17" x14ac:dyDescent="0.3">
      <c r="A58" s="149"/>
      <c r="B58" s="163"/>
      <c r="C58" s="163"/>
      <c r="D58" s="163"/>
      <c r="E58" s="163"/>
      <c r="F58" s="163"/>
      <c r="G58" s="163"/>
      <c r="H58" s="163"/>
      <c r="I58" s="163"/>
      <c r="J58" s="163"/>
      <c r="K58" s="163"/>
      <c r="L58" s="163"/>
      <c r="M58" s="163"/>
      <c r="N58" s="163"/>
      <c r="O58" s="163"/>
      <c r="P58" s="163"/>
      <c r="Q58" s="164"/>
    </row>
    <row r="59" spans="1:17" x14ac:dyDescent="0.3">
      <c r="A59" s="149"/>
      <c r="B59" s="163"/>
      <c r="C59" s="163"/>
      <c r="D59" s="163"/>
      <c r="E59" s="163"/>
      <c r="F59" s="163"/>
      <c r="G59" s="163"/>
      <c r="H59" s="163"/>
      <c r="I59" s="163"/>
      <c r="J59" s="163"/>
      <c r="K59" s="163"/>
      <c r="L59" s="163"/>
      <c r="M59" s="163"/>
      <c r="N59" s="163"/>
      <c r="O59" s="163"/>
      <c r="P59" s="163"/>
      <c r="Q59" s="164"/>
    </row>
    <row r="60" spans="1:17" ht="15" thickBot="1" x14ac:dyDescent="0.35">
      <c r="A60" s="165"/>
      <c r="B60" s="166"/>
      <c r="C60" s="166"/>
      <c r="D60" s="166"/>
      <c r="E60" s="166"/>
      <c r="F60" s="166"/>
      <c r="G60" s="166"/>
      <c r="H60" s="166"/>
      <c r="I60" s="166"/>
      <c r="J60" s="166"/>
      <c r="K60" s="166"/>
      <c r="L60" s="166"/>
      <c r="M60" s="166"/>
      <c r="N60" s="166"/>
      <c r="O60" s="166"/>
      <c r="P60" s="166"/>
      <c r="Q60" s="167"/>
    </row>
    <row r="61" spans="1:17" x14ac:dyDescent="0.3">
      <c r="A61" s="156" t="s">
        <v>224</v>
      </c>
      <c r="B61" s="157"/>
      <c r="C61" s="157"/>
      <c r="D61" s="157"/>
      <c r="E61" s="157"/>
      <c r="F61" s="157"/>
      <c r="G61" s="157"/>
      <c r="H61" s="157"/>
      <c r="I61" s="157"/>
      <c r="J61" s="157"/>
      <c r="K61" s="157"/>
      <c r="L61" s="157"/>
      <c r="M61" s="157"/>
      <c r="N61" s="157"/>
      <c r="O61" s="157"/>
      <c r="P61" s="157"/>
      <c r="Q61" s="158"/>
    </row>
    <row r="62" spans="1:17" ht="15" customHeight="1" x14ac:dyDescent="0.3">
      <c r="A62" s="160" t="s">
        <v>228</v>
      </c>
      <c r="B62" s="161"/>
      <c r="C62" s="161"/>
      <c r="D62" s="161"/>
      <c r="E62" s="161"/>
      <c r="F62" s="161"/>
      <c r="G62" s="161"/>
      <c r="H62" s="161"/>
      <c r="I62" s="161"/>
      <c r="J62" s="161"/>
      <c r="K62" s="161"/>
      <c r="L62" s="161"/>
      <c r="M62" s="161"/>
      <c r="N62" s="161"/>
      <c r="O62" s="161"/>
      <c r="P62" s="161"/>
      <c r="Q62" s="162"/>
    </row>
    <row r="63" spans="1:17" ht="43.2" x14ac:dyDescent="0.3">
      <c r="A63" s="28"/>
      <c r="B63" s="58" t="s">
        <v>167</v>
      </c>
      <c r="C63" s="58" t="s">
        <v>168</v>
      </c>
      <c r="D63" s="58" t="s">
        <v>202</v>
      </c>
      <c r="E63" s="29"/>
      <c r="F63" s="29"/>
      <c r="G63" s="29"/>
      <c r="H63" s="30"/>
      <c r="I63" s="30"/>
      <c r="J63" s="30"/>
      <c r="K63" s="30"/>
      <c r="L63" s="30"/>
      <c r="M63" s="30"/>
      <c r="N63" s="30"/>
      <c r="O63" s="30"/>
      <c r="P63" s="30"/>
      <c r="Q63" s="31"/>
    </row>
    <row r="64" spans="1:17" x14ac:dyDescent="0.3">
      <c r="A64" s="28" t="s">
        <v>203</v>
      </c>
      <c r="B64" s="28"/>
      <c r="C64" s="28"/>
      <c r="D64" s="28"/>
      <c r="E64" s="30"/>
      <c r="F64" s="30"/>
      <c r="G64" s="30"/>
      <c r="H64" s="30"/>
      <c r="I64" s="30"/>
      <c r="J64" s="30"/>
      <c r="K64" s="30"/>
      <c r="L64" s="30"/>
      <c r="M64" s="30"/>
      <c r="N64" s="30"/>
      <c r="O64" s="30"/>
      <c r="P64" s="30"/>
      <c r="Q64" s="31"/>
    </row>
    <row r="65" spans="1:17" x14ac:dyDescent="0.3">
      <c r="A65" s="28" t="s">
        <v>204</v>
      </c>
      <c r="B65" s="28"/>
      <c r="C65" s="28"/>
      <c r="D65" s="28"/>
      <c r="E65" s="30"/>
      <c r="F65" s="30"/>
      <c r="G65" s="30"/>
      <c r="H65" s="30"/>
      <c r="I65" s="30"/>
      <c r="J65" s="30"/>
      <c r="K65" s="30"/>
      <c r="L65" s="30"/>
      <c r="M65" s="30"/>
      <c r="N65" s="30"/>
      <c r="O65" s="30"/>
      <c r="P65" s="30"/>
      <c r="Q65" s="31"/>
    </row>
    <row r="66" spans="1:17" x14ac:dyDescent="0.3">
      <c r="A66" s="28" t="s">
        <v>205</v>
      </c>
      <c r="B66" s="28"/>
      <c r="C66" s="28"/>
      <c r="D66" s="28"/>
      <c r="E66" s="30"/>
      <c r="F66" s="30"/>
      <c r="G66" s="30"/>
      <c r="H66" s="30"/>
      <c r="I66" s="30"/>
      <c r="J66" s="30"/>
      <c r="K66" s="30"/>
      <c r="L66" s="30"/>
      <c r="M66" s="30"/>
      <c r="N66" s="30"/>
      <c r="O66" s="30"/>
      <c r="P66" s="30"/>
      <c r="Q66" s="31"/>
    </row>
    <row r="67" spans="1:17" x14ac:dyDescent="0.3">
      <c r="A67" s="28" t="s">
        <v>206</v>
      </c>
      <c r="B67" s="28"/>
      <c r="C67" s="28"/>
      <c r="D67" s="28"/>
      <c r="E67" s="30"/>
      <c r="F67" s="30"/>
      <c r="G67" s="30"/>
      <c r="H67" s="30"/>
      <c r="I67" s="30"/>
      <c r="J67" s="30"/>
      <c r="K67" s="30"/>
      <c r="L67" s="30"/>
      <c r="M67" s="30"/>
      <c r="N67" s="30"/>
      <c r="O67" s="30"/>
      <c r="P67" s="30"/>
      <c r="Q67" s="31"/>
    </row>
    <row r="68" spans="1:17" x14ac:dyDescent="0.3">
      <c r="A68" s="28" t="s">
        <v>207</v>
      </c>
      <c r="B68" s="28"/>
      <c r="C68" s="28"/>
      <c r="D68" s="28"/>
      <c r="E68" s="30"/>
      <c r="F68" s="30"/>
      <c r="G68" s="30"/>
      <c r="H68" s="30"/>
      <c r="I68" s="30"/>
      <c r="J68" s="30"/>
      <c r="K68" s="30"/>
      <c r="L68" s="30"/>
      <c r="M68" s="30"/>
      <c r="N68" s="30"/>
      <c r="O68" s="30"/>
      <c r="P68" s="30"/>
      <c r="Q68" s="31"/>
    </row>
    <row r="69" spans="1:17" x14ac:dyDescent="0.3">
      <c r="A69" s="28" t="s">
        <v>169</v>
      </c>
      <c r="B69" s="18"/>
      <c r="C69" s="32">
        <f>SUM(C64:C68)</f>
        <v>0</v>
      </c>
      <c r="D69" s="18"/>
    </row>
  </sheetData>
  <mergeCells count="15">
    <mergeCell ref="A61:Q61"/>
    <mergeCell ref="A62:Q62"/>
    <mergeCell ref="A47:Q47"/>
    <mergeCell ref="A48:Q60"/>
    <mergeCell ref="A18:Q18"/>
    <mergeCell ref="A33:Q45"/>
    <mergeCell ref="A46:Q46"/>
    <mergeCell ref="A31:Q31"/>
    <mergeCell ref="A32:Q32"/>
    <mergeCell ref="A19:Q30"/>
    <mergeCell ref="A1:Q1"/>
    <mergeCell ref="A3:Q3"/>
    <mergeCell ref="A4:Q16"/>
    <mergeCell ref="A2:Q2"/>
    <mergeCell ref="A17:Q17"/>
  </mergeCells>
  <pageMargins left="0.25" right="0.25" top="0.75" bottom="0.75" header="0.3" footer="0.3"/>
  <pageSetup paperSize="8" scale="79"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G44"/>
  <sheetViews>
    <sheetView tabSelected="1" zoomScale="70" zoomScaleNormal="70" workbookViewId="0">
      <selection activeCell="E4" sqref="A4:E4"/>
    </sheetView>
  </sheetViews>
  <sheetFormatPr baseColWidth="10" defaultRowHeight="14.4" x14ac:dyDescent="0.3"/>
  <cols>
    <col min="1" max="1" width="34.44140625" bestFit="1" customWidth="1"/>
    <col min="2" max="2" width="16.33203125" customWidth="1"/>
    <col min="3" max="3" width="72.77734375" customWidth="1"/>
    <col min="4" max="4" width="57.33203125" customWidth="1"/>
    <col min="5" max="5" width="23.44140625" customWidth="1"/>
  </cols>
  <sheetData>
    <row r="1" spans="1:7" ht="24.75" customHeight="1" thickBot="1" x14ac:dyDescent="0.35">
      <c r="A1" s="180" t="s">
        <v>225</v>
      </c>
      <c r="B1" s="181"/>
      <c r="C1" s="181"/>
      <c r="D1" s="181"/>
      <c r="E1" s="181"/>
    </row>
    <row r="2" spans="1:7" ht="24.75" customHeight="1" thickBot="1" x14ac:dyDescent="0.35">
      <c r="A2" s="177" t="s">
        <v>220</v>
      </c>
      <c r="B2" s="178"/>
      <c r="C2" s="178"/>
      <c r="D2" s="178"/>
      <c r="E2" s="179"/>
    </row>
    <row r="3" spans="1:7" ht="36.75" customHeight="1" x14ac:dyDescent="0.3">
      <c r="A3" s="108" t="s">
        <v>226</v>
      </c>
      <c r="B3" s="108" t="s">
        <v>221</v>
      </c>
      <c r="C3" s="109" t="s">
        <v>10</v>
      </c>
      <c r="D3" s="110" t="s">
        <v>11</v>
      </c>
      <c r="E3" s="111" t="s">
        <v>12</v>
      </c>
    </row>
    <row r="4" spans="1:7" ht="33" customHeight="1" x14ac:dyDescent="0.3">
      <c r="A4" s="129"/>
      <c r="B4" s="112"/>
      <c r="C4" s="18"/>
      <c r="D4" s="113"/>
      <c r="E4" s="73"/>
    </row>
    <row r="5" spans="1:7" x14ac:dyDescent="0.3">
      <c r="A5" s="114" t="s">
        <v>264</v>
      </c>
      <c r="B5" s="112" t="s">
        <v>263</v>
      </c>
      <c r="C5" s="115" t="s">
        <v>317</v>
      </c>
      <c r="D5" s="113" t="s">
        <v>316</v>
      </c>
      <c r="E5" s="73">
        <v>2</v>
      </c>
    </row>
    <row r="6" spans="1:7" ht="43.2" x14ac:dyDescent="0.3">
      <c r="A6" s="112" t="s">
        <v>266</v>
      </c>
      <c r="B6" s="112" t="s">
        <v>263</v>
      </c>
      <c r="C6" s="115" t="s">
        <v>267</v>
      </c>
      <c r="D6" s="73" t="s">
        <v>268</v>
      </c>
      <c r="E6" s="73">
        <v>9</v>
      </c>
    </row>
    <row r="7" spans="1:7" ht="43.2" x14ac:dyDescent="0.3">
      <c r="A7" s="112" t="s">
        <v>269</v>
      </c>
      <c r="B7" s="18" t="s">
        <v>318</v>
      </c>
      <c r="C7" s="115" t="s">
        <v>270</v>
      </c>
      <c r="D7" s="73" t="s">
        <v>271</v>
      </c>
      <c r="E7" s="73">
        <v>13</v>
      </c>
    </row>
    <row r="8" spans="1:7" ht="72" x14ac:dyDescent="0.3">
      <c r="A8" s="126" t="s">
        <v>261</v>
      </c>
      <c r="B8" s="116" t="s">
        <v>319</v>
      </c>
      <c r="C8" s="115" t="s">
        <v>272</v>
      </c>
      <c r="D8" s="73" t="s">
        <v>273</v>
      </c>
      <c r="E8" s="73">
        <v>3</v>
      </c>
    </row>
    <row r="9" spans="1:7" ht="28.8" x14ac:dyDescent="0.3">
      <c r="A9" s="117" t="s">
        <v>274</v>
      </c>
      <c r="B9" s="18" t="s">
        <v>318</v>
      </c>
      <c r="C9" s="18" t="s">
        <v>265</v>
      </c>
      <c r="D9" s="73" t="s">
        <v>275</v>
      </c>
      <c r="E9" s="73">
        <v>7.5</v>
      </c>
    </row>
    <row r="10" spans="1:7" ht="43.2" x14ac:dyDescent="0.3">
      <c r="A10" s="112" t="s">
        <v>276</v>
      </c>
      <c r="B10" s="18" t="s">
        <v>318</v>
      </c>
      <c r="C10" s="73" t="s">
        <v>265</v>
      </c>
      <c r="D10" s="73" t="s">
        <v>277</v>
      </c>
      <c r="E10" s="73">
        <v>28</v>
      </c>
    </row>
    <row r="11" spans="1:7" ht="75" customHeight="1" x14ac:dyDescent="0.3">
      <c r="A11" s="112" t="s">
        <v>278</v>
      </c>
      <c r="B11" s="18" t="s">
        <v>318</v>
      </c>
      <c r="C11" s="73" t="s">
        <v>265</v>
      </c>
      <c r="D11" s="73" t="s">
        <v>279</v>
      </c>
      <c r="E11" s="73">
        <v>9</v>
      </c>
      <c r="G11" s="107">
        <f>12+16</f>
        <v>28</v>
      </c>
    </row>
    <row r="12" spans="1:7" ht="43.2" x14ac:dyDescent="0.3">
      <c r="A12" s="118" t="s">
        <v>280</v>
      </c>
      <c r="B12" s="118" t="s">
        <v>263</v>
      </c>
      <c r="C12" s="18" t="s">
        <v>281</v>
      </c>
      <c r="D12" s="119" t="s">
        <v>282</v>
      </c>
      <c r="E12" s="120">
        <v>3</v>
      </c>
    </row>
    <row r="13" spans="1:7" ht="30.6" customHeight="1" x14ac:dyDescent="0.3">
      <c r="A13" s="118" t="s">
        <v>283</v>
      </c>
      <c r="B13" s="18" t="s">
        <v>320</v>
      </c>
      <c r="C13" s="120" t="s">
        <v>284</v>
      </c>
      <c r="D13" s="119" t="s">
        <v>285</v>
      </c>
      <c r="E13" s="120">
        <v>1.5</v>
      </c>
    </row>
    <row r="14" spans="1:7" ht="43.2" x14ac:dyDescent="0.3">
      <c r="A14" s="117" t="s">
        <v>286</v>
      </c>
      <c r="B14" s="18" t="s">
        <v>321</v>
      </c>
      <c r="C14" s="18" t="s">
        <v>287</v>
      </c>
      <c r="D14" s="121" t="s">
        <v>288</v>
      </c>
      <c r="E14" s="120">
        <v>2</v>
      </c>
    </row>
    <row r="15" spans="1:7" x14ac:dyDescent="0.3">
      <c r="A15" s="117" t="s">
        <v>289</v>
      </c>
      <c r="B15" s="18" t="s">
        <v>323</v>
      </c>
      <c r="C15" s="120" t="s">
        <v>317</v>
      </c>
      <c r="D15" s="113" t="s">
        <v>322</v>
      </c>
      <c r="E15" s="120">
        <v>1.5</v>
      </c>
    </row>
    <row r="16" spans="1:7" ht="43.2" x14ac:dyDescent="0.3">
      <c r="A16" s="118" t="s">
        <v>324</v>
      </c>
      <c r="B16" s="18" t="s">
        <v>318</v>
      </c>
      <c r="C16" s="18" t="s">
        <v>290</v>
      </c>
      <c r="D16" s="122" t="s">
        <v>291</v>
      </c>
      <c r="E16" s="120">
        <v>1.5</v>
      </c>
    </row>
    <row r="17" spans="1:5" ht="28.8" x14ac:dyDescent="0.3">
      <c r="A17" s="120" t="s">
        <v>294</v>
      </c>
      <c r="B17" s="18" t="s">
        <v>318</v>
      </c>
      <c r="C17" s="120" t="s">
        <v>292</v>
      </c>
      <c r="D17" s="123" t="s">
        <v>293</v>
      </c>
      <c r="E17" s="120">
        <v>1.5</v>
      </c>
    </row>
    <row r="18" spans="1:5" x14ac:dyDescent="0.3">
      <c r="A18" s="120" t="s">
        <v>295</v>
      </c>
      <c r="B18" s="18" t="s">
        <v>320</v>
      </c>
      <c r="C18" s="120" t="s">
        <v>296</v>
      </c>
      <c r="D18" s="120" t="s">
        <v>297</v>
      </c>
      <c r="E18" s="120">
        <v>1.5</v>
      </c>
    </row>
    <row r="19" spans="1:5" x14ac:dyDescent="0.3">
      <c r="A19" s="120"/>
      <c r="B19" s="120"/>
      <c r="C19" s="120"/>
      <c r="D19" s="120"/>
      <c r="E19" s="120"/>
    </row>
    <row r="20" spans="1:5" x14ac:dyDescent="0.3">
      <c r="A20" s="120"/>
      <c r="B20" s="120"/>
      <c r="C20" s="120"/>
      <c r="D20" s="120"/>
      <c r="E20" s="120">
        <f>SUM(E4:E19)</f>
        <v>84</v>
      </c>
    </row>
    <row r="21" spans="1:5" x14ac:dyDescent="0.3">
      <c r="A21" s="3"/>
      <c r="B21" s="3"/>
      <c r="C21" s="3"/>
      <c r="D21" s="3"/>
      <c r="E21" s="3"/>
    </row>
    <row r="22" spans="1:5" ht="29.4" customHeight="1" x14ac:dyDescent="0.3">
      <c r="A22" s="3"/>
      <c r="B22" s="3"/>
      <c r="C22" s="3"/>
      <c r="D22" s="3"/>
      <c r="E22" s="3"/>
    </row>
    <row r="23" spans="1:5" ht="29.4" customHeight="1"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6" xr:uid="{00000000-0002-0000-0300-000000000000}">
      <formula1>"E/C, E (PRAG ou PRCE), C, ATER, PUPH/MCUPH"</formula1>
    </dataValidation>
  </dataValidations>
  <hyperlinks>
    <hyperlink ref="D5" r:id="rId1" display="mailto:Michel.BENOIT@univ-cotedazur.fr" xr:uid="{4B268498-8E79-4345-851C-7BE8DD276D7D}"/>
    <hyperlink ref="D15" r:id="rId2" display="mailto:Alain.PERCIVALLE@univ-cotedazur.fr" xr:uid="{9AF18184-BCAC-4D6C-91AD-6DE1DD97B76B}"/>
  </hyperlinks>
  <pageMargins left="0.25" right="0.25" top="0.75" bottom="0.75" header="0.3" footer="0.3"/>
  <pageSetup paperSize="8" fitToHeight="0" orientation="landscape" verticalDpi="0"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23"/>
  <sheetViews>
    <sheetView zoomScale="90" zoomScaleNormal="90" workbookViewId="0">
      <selection activeCell="B69" sqref="B69"/>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9" t="s">
        <v>213</v>
      </c>
      <c r="B1" s="200"/>
      <c r="C1" s="200"/>
      <c r="D1" s="200"/>
      <c r="E1" s="200"/>
      <c r="F1" s="200"/>
      <c r="G1" s="200"/>
      <c r="H1" s="200"/>
      <c r="I1" s="200"/>
      <c r="J1" s="200"/>
      <c r="K1" s="200"/>
      <c r="L1" s="200"/>
      <c r="M1" s="201"/>
    </row>
    <row r="2" spans="1:13" s="4" customFormat="1" ht="20.25" customHeight="1" x14ac:dyDescent="0.3">
      <c r="A2" s="79" t="s">
        <v>152</v>
      </c>
      <c r="B2" s="204" t="s">
        <v>310</v>
      </c>
      <c r="C2" s="205"/>
      <c r="D2" s="210"/>
      <c r="E2" s="211"/>
      <c r="F2" s="211"/>
      <c r="G2" s="211"/>
      <c r="H2" s="211"/>
      <c r="I2" s="211"/>
      <c r="J2" s="211"/>
      <c r="K2" s="211"/>
      <c r="L2" s="211"/>
      <c r="M2" s="212"/>
    </row>
    <row r="3" spans="1:13" s="4" customFormat="1" ht="20.25" customHeight="1" x14ac:dyDescent="0.3">
      <c r="A3" s="5" t="s">
        <v>13</v>
      </c>
      <c r="B3" s="206" t="s">
        <v>311</v>
      </c>
      <c r="C3" s="207"/>
      <c r="D3" s="213"/>
      <c r="E3" s="214"/>
      <c r="F3" s="214"/>
      <c r="G3" s="214"/>
      <c r="H3" s="214"/>
      <c r="I3" s="214"/>
      <c r="J3" s="214"/>
      <c r="K3" s="214"/>
      <c r="L3" s="214"/>
      <c r="M3" s="215"/>
    </row>
    <row r="4" spans="1:13" s="4" customFormat="1" ht="33" customHeight="1" x14ac:dyDescent="0.3">
      <c r="A4" s="128" t="s">
        <v>326</v>
      </c>
      <c r="B4" s="206" t="s">
        <v>311</v>
      </c>
      <c r="C4" s="207"/>
      <c r="D4" s="213"/>
      <c r="E4" s="214"/>
      <c r="F4" s="214"/>
      <c r="G4" s="214"/>
      <c r="H4" s="214"/>
      <c r="I4" s="214"/>
      <c r="J4" s="214"/>
      <c r="K4" s="214"/>
      <c r="L4" s="214"/>
      <c r="M4" s="215"/>
    </row>
    <row r="5" spans="1:13" s="4" customFormat="1" ht="20.25" customHeight="1" thickBot="1" x14ac:dyDescent="0.35">
      <c r="A5" s="6" t="s">
        <v>14</v>
      </c>
      <c r="B5" s="208" t="s">
        <v>298</v>
      </c>
      <c r="C5" s="209"/>
      <c r="D5" s="216"/>
      <c r="E5" s="217"/>
      <c r="F5" s="217"/>
      <c r="G5" s="217"/>
      <c r="H5" s="217"/>
      <c r="I5" s="217"/>
      <c r="J5" s="217"/>
      <c r="K5" s="217"/>
      <c r="L5" s="217"/>
      <c r="M5" s="218"/>
    </row>
    <row r="6" spans="1:13" ht="15.75" customHeight="1" x14ac:dyDescent="0.3">
      <c r="A6" s="219" t="s">
        <v>15</v>
      </c>
      <c r="B6" s="202"/>
      <c r="C6" s="202" t="s">
        <v>28</v>
      </c>
      <c r="D6" s="202"/>
      <c r="E6" s="202"/>
      <c r="F6" s="202"/>
      <c r="G6" s="202"/>
      <c r="H6" s="202"/>
      <c r="I6" s="202"/>
      <c r="J6" s="202"/>
      <c r="K6" s="202"/>
      <c r="L6" s="202"/>
      <c r="M6" s="203"/>
    </row>
    <row r="7" spans="1:13" ht="31.5" customHeight="1" x14ac:dyDescent="0.3">
      <c r="A7" s="7" t="s">
        <v>16</v>
      </c>
      <c r="B7" s="10" t="s">
        <v>6</v>
      </c>
      <c r="C7" s="9" t="s">
        <v>17</v>
      </c>
      <c r="D7" s="223"/>
      <c r="E7" s="224"/>
      <c r="F7" s="224"/>
      <c r="G7" s="224"/>
      <c r="H7" s="224"/>
      <c r="I7" s="224"/>
      <c r="J7" s="224"/>
      <c r="K7" s="224"/>
      <c r="L7" s="224"/>
      <c r="M7" s="225"/>
    </row>
    <row r="8" spans="1:13" ht="31.5" customHeight="1" x14ac:dyDescent="0.3">
      <c r="A8" s="125" t="s">
        <v>261</v>
      </c>
      <c r="B8" s="10" t="s">
        <v>6</v>
      </c>
      <c r="C8" s="9" t="s">
        <v>17</v>
      </c>
      <c r="D8" s="223"/>
      <c r="E8" s="224"/>
      <c r="F8" s="224"/>
      <c r="G8" s="224"/>
      <c r="H8" s="224"/>
      <c r="I8" s="224"/>
      <c r="J8" s="224"/>
      <c r="K8" s="224"/>
      <c r="L8" s="224"/>
      <c r="M8" s="225"/>
    </row>
    <row r="9" spans="1:13" ht="31.5" customHeight="1" x14ac:dyDescent="0.3">
      <c r="A9" s="7" t="s">
        <v>18</v>
      </c>
      <c r="B9" s="10" t="s">
        <v>5</v>
      </c>
      <c r="C9" s="220" t="s">
        <v>31</v>
      </c>
      <c r="D9" s="221"/>
      <c r="E9" s="221"/>
      <c r="F9" s="221"/>
      <c r="G9" s="221"/>
      <c r="H9" s="221"/>
      <c r="I9" s="221"/>
      <c r="J9" s="221"/>
      <c r="K9" s="221"/>
      <c r="L9" s="221"/>
      <c r="M9" s="222"/>
    </row>
    <row r="10" spans="1:13" ht="31.5" customHeight="1" x14ac:dyDescent="0.3">
      <c r="A10" s="7" t="s">
        <v>19</v>
      </c>
      <c r="B10" s="10" t="s">
        <v>5</v>
      </c>
      <c r="C10" s="193" t="s">
        <v>32</v>
      </c>
      <c r="D10" s="194"/>
      <c r="E10" s="194"/>
      <c r="F10" s="194"/>
      <c r="G10" s="194"/>
      <c r="H10" s="194"/>
      <c r="I10" s="194"/>
      <c r="J10" s="194"/>
      <c r="K10" s="194"/>
      <c r="L10" s="194"/>
      <c r="M10" s="195"/>
    </row>
    <row r="11" spans="1:13" ht="75" customHeight="1" x14ac:dyDescent="0.3">
      <c r="A11" s="7" t="s">
        <v>20</v>
      </c>
      <c r="B11" s="10" t="s">
        <v>6</v>
      </c>
      <c r="C11" s="12" t="s">
        <v>30</v>
      </c>
      <c r="D11" s="190" t="s">
        <v>33</v>
      </c>
      <c r="E11" s="191"/>
      <c r="F11" s="191"/>
      <c r="G11" s="191"/>
      <c r="H11" s="191"/>
      <c r="I11" s="191"/>
      <c r="J11" s="191"/>
      <c r="K11" s="191"/>
      <c r="L11" s="191"/>
      <c r="M11" s="192"/>
    </row>
    <row r="12" spans="1:13" ht="31.5" customHeight="1" x14ac:dyDescent="0.3">
      <c r="A12" s="7" t="s">
        <v>21</v>
      </c>
      <c r="B12" s="10" t="s">
        <v>6</v>
      </c>
      <c r="C12" s="12" t="s">
        <v>30</v>
      </c>
      <c r="D12" s="188" t="s">
        <v>34</v>
      </c>
      <c r="E12" s="189"/>
      <c r="F12" s="63"/>
      <c r="G12" s="182"/>
      <c r="H12" s="183"/>
      <c r="I12" s="183"/>
      <c r="J12" s="183"/>
      <c r="K12" s="183"/>
      <c r="L12" s="183"/>
      <c r="M12" s="184"/>
    </row>
    <row r="13" spans="1:13" ht="30.6" customHeight="1" x14ac:dyDescent="0.3">
      <c r="A13" s="7" t="s">
        <v>22</v>
      </c>
      <c r="B13" s="10" t="s">
        <v>6</v>
      </c>
      <c r="C13" s="12" t="s">
        <v>30</v>
      </c>
      <c r="D13" s="188" t="s">
        <v>35</v>
      </c>
      <c r="E13" s="189"/>
      <c r="F13" s="63"/>
      <c r="G13" s="185"/>
      <c r="H13" s="186"/>
      <c r="I13" s="186"/>
      <c r="J13" s="186"/>
      <c r="K13" s="186"/>
      <c r="L13" s="186"/>
      <c r="M13" s="187"/>
    </row>
    <row r="14" spans="1:13" ht="31.5" customHeight="1" x14ac:dyDescent="0.3">
      <c r="A14" s="7" t="s">
        <v>23</v>
      </c>
      <c r="B14" s="10" t="s">
        <v>6</v>
      </c>
      <c r="C14" s="12" t="s">
        <v>30</v>
      </c>
      <c r="D14" s="190" t="s">
        <v>36</v>
      </c>
      <c r="E14" s="191"/>
      <c r="F14" s="191"/>
      <c r="G14" s="191"/>
      <c r="H14" s="191"/>
      <c r="I14" s="191"/>
      <c r="J14" s="191"/>
      <c r="K14" s="191"/>
      <c r="L14" s="191"/>
      <c r="M14" s="192"/>
    </row>
    <row r="15" spans="1:13" ht="31.5" customHeight="1" x14ac:dyDescent="0.3">
      <c r="A15" s="7" t="s">
        <v>24</v>
      </c>
      <c r="B15" s="10" t="s">
        <v>5</v>
      </c>
      <c r="C15" s="12" t="s">
        <v>30</v>
      </c>
      <c r="D15" s="190" t="s">
        <v>37</v>
      </c>
      <c r="E15" s="191"/>
      <c r="F15" s="191"/>
      <c r="G15" s="191"/>
      <c r="H15" s="191"/>
      <c r="I15" s="191"/>
      <c r="J15" s="191"/>
      <c r="K15" s="191"/>
      <c r="L15" s="191"/>
      <c r="M15" s="192"/>
    </row>
    <row r="16" spans="1:13" ht="31.5" customHeight="1" x14ac:dyDescent="0.3">
      <c r="A16" s="7" t="s">
        <v>25</v>
      </c>
      <c r="B16" s="10" t="s">
        <v>6</v>
      </c>
      <c r="C16" s="12" t="s">
        <v>30</v>
      </c>
      <c r="D16" s="9" t="s">
        <v>38</v>
      </c>
      <c r="E16" s="9"/>
      <c r="F16" s="223"/>
      <c r="G16" s="224"/>
      <c r="H16" s="224"/>
      <c r="I16" s="224"/>
      <c r="J16" s="224"/>
      <c r="K16" s="224"/>
      <c r="L16" s="224"/>
      <c r="M16" s="225"/>
    </row>
    <row r="17" spans="1:13" ht="31.5" customHeight="1" x14ac:dyDescent="0.3">
      <c r="A17" s="7" t="s">
        <v>26</v>
      </c>
      <c r="B17" s="10" t="s">
        <v>6</v>
      </c>
      <c r="C17" s="12" t="s">
        <v>30</v>
      </c>
      <c r="D17" s="9" t="s">
        <v>38</v>
      </c>
      <c r="E17" s="9"/>
      <c r="F17" s="223"/>
      <c r="G17" s="224"/>
      <c r="H17" s="224"/>
      <c r="I17" s="224"/>
      <c r="J17" s="224"/>
      <c r="K17" s="224"/>
      <c r="L17" s="224"/>
      <c r="M17" s="225"/>
    </row>
    <row r="18" spans="1:13" ht="48.75" customHeight="1" thickBot="1" x14ac:dyDescent="0.35">
      <c r="A18" s="8" t="s">
        <v>27</v>
      </c>
      <c r="B18" s="11" t="s">
        <v>6</v>
      </c>
      <c r="C18" s="196" t="s">
        <v>39</v>
      </c>
      <c r="D18" s="197"/>
      <c r="E18" s="197"/>
      <c r="F18" s="197"/>
      <c r="G18" s="197"/>
      <c r="H18" s="197"/>
      <c r="I18" s="197"/>
      <c r="J18" s="197"/>
      <c r="K18" s="197"/>
      <c r="L18" s="197"/>
      <c r="M18" s="198"/>
    </row>
    <row r="22" spans="1:13" ht="29.4" customHeight="1" x14ac:dyDescent="0.3"/>
    <row r="23" spans="1:13" ht="29.4" customHeight="1" x14ac:dyDescent="0.3"/>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8" scale="92"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N146"/>
  <sheetViews>
    <sheetView topLeftCell="A4" zoomScale="90" zoomScaleNormal="90" workbookViewId="0">
      <selection activeCell="B69" sqref="B69"/>
    </sheetView>
  </sheetViews>
  <sheetFormatPr baseColWidth="10" defaultRowHeight="14.4" x14ac:dyDescent="0.3"/>
  <cols>
    <col min="1" max="1" width="21.5546875" customWidth="1"/>
    <col min="2" max="2" width="18.5546875" customWidth="1"/>
    <col min="3" max="3" width="26"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26" t="s">
        <v>214</v>
      </c>
      <c r="B1" s="227"/>
      <c r="C1" s="227"/>
      <c r="D1" s="227"/>
      <c r="E1" s="227"/>
      <c r="F1" s="227"/>
      <c r="G1" s="227"/>
      <c r="H1" s="227"/>
      <c r="I1" s="227"/>
      <c r="J1" s="227"/>
      <c r="K1" s="227"/>
      <c r="L1" s="227"/>
      <c r="M1" s="17"/>
    </row>
    <row r="2" spans="1:14" x14ac:dyDescent="0.3">
      <c r="A2" s="228" t="s">
        <v>208</v>
      </c>
      <c r="B2" s="229"/>
      <c r="C2" s="229"/>
      <c r="D2" s="229"/>
      <c r="E2" s="229"/>
      <c r="F2" s="229"/>
      <c r="G2" s="229"/>
      <c r="H2" s="229"/>
      <c r="I2" s="229"/>
      <c r="J2" s="229"/>
      <c r="K2" s="229"/>
      <c r="L2" s="230"/>
    </row>
    <row r="3" spans="1:14" ht="30" customHeight="1" x14ac:dyDescent="0.3">
      <c r="A3" s="78" t="s">
        <v>159</v>
      </c>
      <c r="B3" s="231" t="s">
        <v>223</v>
      </c>
      <c r="C3" s="232"/>
      <c r="D3" s="233"/>
      <c r="E3" s="234"/>
      <c r="F3" s="234"/>
      <c r="G3" s="234"/>
      <c r="H3" s="234"/>
      <c r="I3" s="234"/>
      <c r="J3" s="234"/>
      <c r="K3" s="234"/>
      <c r="L3" s="235"/>
    </row>
    <row r="4" spans="1:14" ht="33" customHeight="1" thickBot="1" x14ac:dyDescent="0.35">
      <c r="A4" s="76" t="s">
        <v>326</v>
      </c>
      <c r="B4" s="77" t="s">
        <v>161</v>
      </c>
      <c r="C4" s="77" t="s">
        <v>162</v>
      </c>
      <c r="D4" s="1" t="s">
        <v>315</v>
      </c>
      <c r="E4" s="77" t="s">
        <v>164</v>
      </c>
      <c r="F4" s="77" t="s">
        <v>252</v>
      </c>
      <c r="G4" s="77" t="s">
        <v>165</v>
      </c>
      <c r="H4" s="77" t="s">
        <v>253</v>
      </c>
      <c r="I4" s="77" t="s">
        <v>222</v>
      </c>
      <c r="J4" s="77" t="s">
        <v>253</v>
      </c>
      <c r="K4" s="74" t="s">
        <v>218</v>
      </c>
      <c r="L4" s="75" t="s">
        <v>217</v>
      </c>
      <c r="M4" s="33"/>
      <c r="N4" s="33"/>
    </row>
    <row r="5" spans="1:14" ht="15" thickBot="1" x14ac:dyDescent="0.35">
      <c r="A5" s="19" t="s">
        <v>299</v>
      </c>
      <c r="B5" s="20"/>
      <c r="C5" s="24" t="s">
        <v>300</v>
      </c>
      <c r="D5" s="20"/>
      <c r="E5" s="20">
        <v>12</v>
      </c>
      <c r="F5" s="20" t="s">
        <v>145</v>
      </c>
      <c r="G5" s="20"/>
      <c r="H5" s="20"/>
      <c r="I5" s="20"/>
      <c r="J5" s="20"/>
      <c r="K5" s="64">
        <f>E5*1.5+G5+I5*2/3</f>
        <v>18</v>
      </c>
      <c r="L5" s="65">
        <f>IF(F5="non",0,E5*1.5)+IF(H5="non",0,G5*1)+IF(J5="non",0,I5*2/3)</f>
        <v>0</v>
      </c>
      <c r="N5" s="33"/>
    </row>
    <row r="6" spans="1:14" ht="15" thickBot="1" x14ac:dyDescent="0.35">
      <c r="A6" s="21"/>
      <c r="B6" s="18"/>
      <c r="C6" s="18" t="s">
        <v>301</v>
      </c>
      <c r="D6" s="18"/>
      <c r="E6" s="18">
        <v>12</v>
      </c>
      <c r="F6" s="20" t="s">
        <v>145</v>
      </c>
      <c r="G6" s="18"/>
      <c r="H6" s="18"/>
      <c r="I6" s="18"/>
      <c r="J6" s="18"/>
      <c r="K6" s="66">
        <f t="shared" ref="K6:K35" si="0">E6*1.5+G6+I6*2/3</f>
        <v>18</v>
      </c>
      <c r="L6" s="65">
        <f t="shared" ref="L6:L35" si="1">IF(F6="non",0,E6*1.5)+IF(H6="non",0,G6*1)+IF(J6="non",0,I6*2/3)</f>
        <v>0</v>
      </c>
      <c r="N6" s="33"/>
    </row>
    <row r="7" spans="1:14" ht="15" thickBot="1" x14ac:dyDescent="0.35">
      <c r="A7" s="21"/>
      <c r="B7" s="18"/>
      <c r="C7" s="18" t="s">
        <v>302</v>
      </c>
      <c r="D7" s="18"/>
      <c r="E7" s="18">
        <v>12</v>
      </c>
      <c r="F7" s="20" t="s">
        <v>145</v>
      </c>
      <c r="G7" s="18"/>
      <c r="H7" s="18"/>
      <c r="I7" s="18"/>
      <c r="J7" s="18"/>
      <c r="K7" s="66">
        <f t="shared" si="0"/>
        <v>18</v>
      </c>
      <c r="L7" s="65">
        <f t="shared" si="1"/>
        <v>0</v>
      </c>
      <c r="N7" s="33"/>
    </row>
    <row r="8" spans="1:14" ht="101.4" thickBot="1" x14ac:dyDescent="0.35">
      <c r="A8" s="124" t="s">
        <v>261</v>
      </c>
      <c r="B8" s="18"/>
      <c r="C8" s="18" t="s">
        <v>303</v>
      </c>
      <c r="D8" s="18"/>
      <c r="E8" s="18">
        <v>12</v>
      </c>
      <c r="F8" s="20" t="s">
        <v>145</v>
      </c>
      <c r="G8" s="18"/>
      <c r="H8" s="18"/>
      <c r="I8" s="18"/>
      <c r="J8" s="18"/>
      <c r="K8" s="66">
        <f t="shared" si="0"/>
        <v>18</v>
      </c>
      <c r="L8" s="65">
        <f t="shared" si="1"/>
        <v>0</v>
      </c>
      <c r="N8" s="33"/>
    </row>
    <row r="9" spans="1:14" ht="15" thickBot="1" x14ac:dyDescent="0.35">
      <c r="A9" s="21"/>
      <c r="B9" s="18"/>
      <c r="C9" s="18" t="s">
        <v>304</v>
      </c>
      <c r="D9" s="18"/>
      <c r="E9" s="18">
        <v>12</v>
      </c>
      <c r="F9" s="20" t="s">
        <v>145</v>
      </c>
      <c r="G9" s="18"/>
      <c r="H9" s="18"/>
      <c r="I9" s="18"/>
      <c r="J9" s="18"/>
      <c r="K9" s="66">
        <f t="shared" si="0"/>
        <v>18</v>
      </c>
      <c r="L9" s="65">
        <f t="shared" si="1"/>
        <v>0</v>
      </c>
      <c r="N9" s="33"/>
    </row>
    <row r="10" spans="1:14" ht="15" thickBot="1" x14ac:dyDescent="0.35">
      <c r="A10" s="21"/>
      <c r="B10" s="18"/>
      <c r="C10" s="18" t="s">
        <v>305</v>
      </c>
      <c r="D10" s="18"/>
      <c r="E10" s="18">
        <v>12</v>
      </c>
      <c r="F10" s="20" t="s">
        <v>145</v>
      </c>
      <c r="G10" s="18"/>
      <c r="H10" s="18"/>
      <c r="I10" s="18"/>
      <c r="J10" s="18"/>
      <c r="K10" s="66">
        <f t="shared" si="0"/>
        <v>18</v>
      </c>
      <c r="L10" s="65">
        <f t="shared" si="1"/>
        <v>0</v>
      </c>
      <c r="N10" s="33"/>
    </row>
    <row r="11" spans="1:14" ht="75" customHeight="1" thickBot="1" x14ac:dyDescent="0.35">
      <c r="A11" s="21"/>
      <c r="B11" s="18"/>
      <c r="C11" s="18" t="s">
        <v>306</v>
      </c>
      <c r="D11" s="18"/>
      <c r="E11" s="18">
        <v>12</v>
      </c>
      <c r="F11" s="20" t="s">
        <v>145</v>
      </c>
      <c r="G11" s="18"/>
      <c r="H11" s="18"/>
      <c r="I11" s="18"/>
      <c r="J11" s="18"/>
      <c r="K11" s="66">
        <f t="shared" si="0"/>
        <v>18</v>
      </c>
      <c r="L11" s="65">
        <f t="shared" si="1"/>
        <v>0</v>
      </c>
      <c r="N11" s="33"/>
    </row>
    <row r="12" spans="1:14" ht="15" thickBot="1" x14ac:dyDescent="0.35">
      <c r="A12" s="21"/>
      <c r="B12" s="18"/>
      <c r="C12" s="18"/>
      <c r="D12" s="18"/>
      <c r="E12" s="18"/>
      <c r="F12" s="20"/>
      <c r="G12" s="18"/>
      <c r="H12" s="18"/>
      <c r="I12" s="18"/>
      <c r="J12" s="18"/>
      <c r="K12" s="66">
        <f t="shared" si="0"/>
        <v>0</v>
      </c>
      <c r="L12" s="65">
        <f t="shared" si="1"/>
        <v>0</v>
      </c>
      <c r="N12" s="33"/>
    </row>
    <row r="13" spans="1:14" ht="30.6" customHeight="1" thickBot="1" x14ac:dyDescent="0.35">
      <c r="A13" s="21"/>
      <c r="B13" s="18"/>
      <c r="C13" s="18"/>
      <c r="D13" s="18"/>
      <c r="E13" s="18"/>
      <c r="F13" s="18"/>
      <c r="G13" s="18"/>
      <c r="H13" s="18"/>
      <c r="I13" s="18"/>
      <c r="J13" s="18"/>
      <c r="K13" s="66">
        <f t="shared" si="0"/>
        <v>0</v>
      </c>
      <c r="L13" s="65">
        <f t="shared" si="1"/>
        <v>0</v>
      </c>
      <c r="N13" s="33"/>
    </row>
    <row r="14" spans="1:14" ht="15" thickBot="1" x14ac:dyDescent="0.35">
      <c r="A14" s="21"/>
      <c r="B14" s="18"/>
      <c r="C14" s="18"/>
      <c r="D14" s="18"/>
      <c r="E14" s="18"/>
      <c r="F14" s="18"/>
      <c r="G14" s="18"/>
      <c r="H14" s="18"/>
      <c r="I14" s="18"/>
      <c r="J14" s="18"/>
      <c r="K14" s="66">
        <f t="shared" si="0"/>
        <v>0</v>
      </c>
      <c r="L14" s="65">
        <f t="shared" si="1"/>
        <v>0</v>
      </c>
      <c r="N14" s="33"/>
    </row>
    <row r="15" spans="1:14" ht="15" thickBot="1" x14ac:dyDescent="0.35">
      <c r="A15" s="21"/>
      <c r="B15" s="18"/>
      <c r="C15" s="18"/>
      <c r="D15" s="18"/>
      <c r="E15" s="18"/>
      <c r="F15" s="18"/>
      <c r="G15" s="18"/>
      <c r="H15" s="18"/>
      <c r="I15" s="18"/>
      <c r="J15" s="18"/>
      <c r="K15" s="66">
        <f t="shared" si="0"/>
        <v>0</v>
      </c>
      <c r="L15" s="65">
        <f t="shared" si="1"/>
        <v>0</v>
      </c>
      <c r="N15" s="33"/>
    </row>
    <row r="16" spans="1:14" ht="15" thickBot="1" x14ac:dyDescent="0.35">
      <c r="A16" s="21"/>
      <c r="B16" s="18"/>
      <c r="C16" s="18"/>
      <c r="D16" s="18"/>
      <c r="E16" s="18"/>
      <c r="F16" s="18"/>
      <c r="G16" s="18"/>
      <c r="H16" s="18"/>
      <c r="I16" s="18"/>
      <c r="J16" s="18"/>
      <c r="K16" s="66">
        <f t="shared" si="0"/>
        <v>0</v>
      </c>
      <c r="L16" s="65">
        <f t="shared" si="1"/>
        <v>0</v>
      </c>
      <c r="N16" s="33"/>
    </row>
    <row r="17" spans="1:14" ht="15" thickBot="1" x14ac:dyDescent="0.35">
      <c r="A17" s="21"/>
      <c r="B17" s="18"/>
      <c r="C17" s="18"/>
      <c r="D17" s="18"/>
      <c r="E17" s="18"/>
      <c r="F17" s="18"/>
      <c r="G17" s="18"/>
      <c r="H17" s="18"/>
      <c r="I17" s="18"/>
      <c r="J17" s="18"/>
      <c r="K17" s="66">
        <f t="shared" si="0"/>
        <v>0</v>
      </c>
      <c r="L17" s="65">
        <f t="shared" si="1"/>
        <v>0</v>
      </c>
      <c r="N17" s="33"/>
    </row>
    <row r="18" spans="1:14" ht="15" thickBot="1" x14ac:dyDescent="0.35">
      <c r="A18" s="21"/>
      <c r="B18" s="18"/>
      <c r="C18" s="18"/>
      <c r="D18" s="18"/>
      <c r="E18" s="18"/>
      <c r="F18" s="18"/>
      <c r="G18" s="18"/>
      <c r="H18" s="18"/>
      <c r="I18" s="18"/>
      <c r="J18" s="18"/>
      <c r="K18" s="66">
        <f t="shared" si="0"/>
        <v>0</v>
      </c>
      <c r="L18" s="65">
        <f t="shared" si="1"/>
        <v>0</v>
      </c>
      <c r="N18" s="33"/>
    </row>
    <row r="19" spans="1:14" ht="15" thickBot="1" x14ac:dyDescent="0.35">
      <c r="A19" s="21"/>
      <c r="B19" s="18"/>
      <c r="C19" s="18"/>
      <c r="D19" s="18"/>
      <c r="E19" s="18"/>
      <c r="F19" s="18"/>
      <c r="G19" s="18"/>
      <c r="H19" s="18"/>
      <c r="I19" s="18"/>
      <c r="J19" s="18"/>
      <c r="K19" s="66">
        <f t="shared" si="0"/>
        <v>0</v>
      </c>
      <c r="L19" s="65">
        <f t="shared" si="1"/>
        <v>0</v>
      </c>
      <c r="N19" s="33"/>
    </row>
    <row r="20" spans="1:14" ht="15" thickBot="1" x14ac:dyDescent="0.35">
      <c r="A20" s="21"/>
      <c r="B20" s="18"/>
      <c r="C20" s="18"/>
      <c r="D20" s="18"/>
      <c r="E20" s="18"/>
      <c r="F20" s="18"/>
      <c r="G20" s="18"/>
      <c r="H20" s="18"/>
      <c r="I20" s="18"/>
      <c r="J20" s="18"/>
      <c r="K20" s="66">
        <f t="shared" si="0"/>
        <v>0</v>
      </c>
      <c r="L20" s="65">
        <f t="shared" si="1"/>
        <v>0</v>
      </c>
      <c r="N20" s="33"/>
    </row>
    <row r="21" spans="1:14" ht="15" thickBot="1" x14ac:dyDescent="0.35">
      <c r="A21" s="21"/>
      <c r="B21" s="18"/>
      <c r="C21" s="18"/>
      <c r="D21" s="18"/>
      <c r="E21" s="18"/>
      <c r="F21" s="18"/>
      <c r="G21" s="18"/>
      <c r="H21" s="18"/>
      <c r="I21" s="18"/>
      <c r="J21" s="18"/>
      <c r="K21" s="66">
        <f t="shared" si="0"/>
        <v>0</v>
      </c>
      <c r="L21" s="65">
        <f t="shared" si="1"/>
        <v>0</v>
      </c>
      <c r="N21" s="33"/>
    </row>
    <row r="22" spans="1:14" ht="29.4" customHeight="1" thickBot="1" x14ac:dyDescent="0.35">
      <c r="A22" s="21"/>
      <c r="B22" s="18"/>
      <c r="C22" s="18"/>
      <c r="D22" s="18"/>
      <c r="E22" s="18"/>
      <c r="F22" s="18"/>
      <c r="G22" s="18"/>
      <c r="H22" s="18"/>
      <c r="I22" s="18"/>
      <c r="J22" s="18"/>
      <c r="K22" s="66">
        <f t="shared" si="0"/>
        <v>0</v>
      </c>
      <c r="L22" s="65">
        <f t="shared" si="1"/>
        <v>0</v>
      </c>
      <c r="N22" s="33"/>
    </row>
    <row r="23" spans="1:14" ht="29.4" customHeight="1" thickBot="1" x14ac:dyDescent="0.35">
      <c r="A23" s="21"/>
      <c r="B23" s="18"/>
      <c r="C23" s="18"/>
      <c r="D23" s="18"/>
      <c r="E23" s="18"/>
      <c r="F23" s="18"/>
      <c r="G23" s="18"/>
      <c r="H23" s="18"/>
      <c r="I23" s="18"/>
      <c r="J23" s="18"/>
      <c r="K23" s="66">
        <f t="shared" si="0"/>
        <v>0</v>
      </c>
      <c r="L23" s="65">
        <f t="shared" si="1"/>
        <v>0</v>
      </c>
    </row>
    <row r="24" spans="1:14" ht="15" thickBot="1" x14ac:dyDescent="0.35">
      <c r="A24" s="21"/>
      <c r="B24" s="18"/>
      <c r="C24" s="18"/>
      <c r="D24" s="18"/>
      <c r="E24" s="18"/>
      <c r="F24" s="18"/>
      <c r="G24" s="18"/>
      <c r="H24" s="18"/>
      <c r="I24" s="18"/>
      <c r="J24" s="18"/>
      <c r="K24" s="66">
        <f t="shared" si="0"/>
        <v>0</v>
      </c>
      <c r="L24" s="65">
        <f t="shared" si="1"/>
        <v>0</v>
      </c>
    </row>
    <row r="25" spans="1:14" ht="15" thickBot="1" x14ac:dyDescent="0.35">
      <c r="A25" s="21"/>
      <c r="B25" s="18"/>
      <c r="C25" s="18"/>
      <c r="D25" s="18"/>
      <c r="E25" s="18"/>
      <c r="F25" s="18"/>
      <c r="G25" s="18"/>
      <c r="H25" s="18"/>
      <c r="I25" s="18"/>
      <c r="J25" s="18"/>
      <c r="K25" s="66">
        <f t="shared" si="0"/>
        <v>0</v>
      </c>
      <c r="L25" s="65">
        <f t="shared" si="1"/>
        <v>0</v>
      </c>
    </row>
    <row r="26" spans="1:14" ht="15" thickBot="1" x14ac:dyDescent="0.35">
      <c r="A26" s="21"/>
      <c r="B26" s="18"/>
      <c r="C26" s="18"/>
      <c r="D26" s="18"/>
      <c r="E26" s="18"/>
      <c r="F26" s="18"/>
      <c r="G26" s="18"/>
      <c r="H26" s="18"/>
      <c r="I26" s="18"/>
      <c r="J26" s="18"/>
      <c r="K26" s="66">
        <f t="shared" si="0"/>
        <v>0</v>
      </c>
      <c r="L26" s="65">
        <f t="shared" si="1"/>
        <v>0</v>
      </c>
    </row>
    <row r="27" spans="1:14" ht="15" thickBot="1" x14ac:dyDescent="0.35">
      <c r="A27" s="21"/>
      <c r="B27" s="18"/>
      <c r="C27" s="18"/>
      <c r="D27" s="18"/>
      <c r="E27" s="18"/>
      <c r="F27" s="18"/>
      <c r="G27" s="18"/>
      <c r="H27" s="18"/>
      <c r="I27" s="18"/>
      <c r="J27" s="18"/>
      <c r="K27" s="66">
        <f t="shared" si="0"/>
        <v>0</v>
      </c>
      <c r="L27" s="65">
        <f t="shared" si="1"/>
        <v>0</v>
      </c>
    </row>
    <row r="28" spans="1:14" ht="15" thickBot="1" x14ac:dyDescent="0.35">
      <c r="A28" s="21"/>
      <c r="B28" s="18"/>
      <c r="C28" s="18"/>
      <c r="D28" s="18"/>
      <c r="E28" s="18"/>
      <c r="F28" s="18"/>
      <c r="G28" s="18"/>
      <c r="H28" s="18"/>
      <c r="I28" s="18"/>
      <c r="J28" s="18"/>
      <c r="K28" s="66">
        <f t="shared" si="0"/>
        <v>0</v>
      </c>
      <c r="L28" s="65">
        <f t="shared" si="1"/>
        <v>0</v>
      </c>
    </row>
    <row r="29" spans="1:14" ht="15" thickBot="1" x14ac:dyDescent="0.35">
      <c r="A29" s="21"/>
      <c r="B29" s="18"/>
      <c r="C29" s="18"/>
      <c r="D29" s="18"/>
      <c r="E29" s="18"/>
      <c r="F29" s="18"/>
      <c r="G29" s="18"/>
      <c r="H29" s="18"/>
      <c r="I29" s="18"/>
      <c r="J29" s="18"/>
      <c r="K29" s="66">
        <f t="shared" si="0"/>
        <v>0</v>
      </c>
      <c r="L29" s="65">
        <f t="shared" si="1"/>
        <v>0</v>
      </c>
    </row>
    <row r="30" spans="1:14" ht="15" thickBot="1" x14ac:dyDescent="0.35">
      <c r="A30" s="21"/>
      <c r="B30" s="18"/>
      <c r="C30" s="18"/>
      <c r="D30" s="18"/>
      <c r="E30" s="18"/>
      <c r="F30" s="18"/>
      <c r="G30" s="18"/>
      <c r="H30" s="18"/>
      <c r="I30" s="18"/>
      <c r="J30" s="18"/>
      <c r="K30" s="66">
        <f t="shared" si="0"/>
        <v>0</v>
      </c>
      <c r="L30" s="65">
        <f t="shared" si="1"/>
        <v>0</v>
      </c>
    </row>
    <row r="31" spans="1:14" ht="15" thickBot="1" x14ac:dyDescent="0.35">
      <c r="A31" s="21"/>
      <c r="B31" s="18"/>
      <c r="C31" s="18"/>
      <c r="D31" s="18"/>
      <c r="E31" s="18"/>
      <c r="F31" s="18"/>
      <c r="G31" s="18"/>
      <c r="H31" s="18"/>
      <c r="I31" s="18"/>
      <c r="J31" s="18"/>
      <c r="K31" s="66">
        <f t="shared" si="0"/>
        <v>0</v>
      </c>
      <c r="L31" s="65">
        <f t="shared" si="1"/>
        <v>0</v>
      </c>
    </row>
    <row r="32" spans="1:14" ht="15" thickBot="1" x14ac:dyDescent="0.35">
      <c r="A32" s="21"/>
      <c r="B32" s="18"/>
      <c r="C32" s="18"/>
      <c r="D32" s="18"/>
      <c r="E32" s="18"/>
      <c r="F32" s="18"/>
      <c r="G32" s="18"/>
      <c r="H32" s="18"/>
      <c r="I32" s="18"/>
      <c r="J32" s="18"/>
      <c r="K32" s="66">
        <f t="shared" si="0"/>
        <v>0</v>
      </c>
      <c r="L32" s="65">
        <f t="shared" si="1"/>
        <v>0</v>
      </c>
    </row>
    <row r="33" spans="1:12" ht="15" thickBot="1" x14ac:dyDescent="0.35">
      <c r="A33" s="21"/>
      <c r="B33" s="18"/>
      <c r="C33" s="18"/>
      <c r="D33" s="18"/>
      <c r="E33" s="18"/>
      <c r="F33" s="18"/>
      <c r="G33" s="18"/>
      <c r="H33" s="18"/>
      <c r="I33" s="18"/>
      <c r="J33" s="18"/>
      <c r="K33" s="66">
        <f t="shared" si="0"/>
        <v>0</v>
      </c>
      <c r="L33" s="65">
        <f t="shared" si="1"/>
        <v>0</v>
      </c>
    </row>
    <row r="34" spans="1:12" ht="15" thickBot="1" x14ac:dyDescent="0.35">
      <c r="A34" s="21"/>
      <c r="B34" s="18"/>
      <c r="C34" s="18"/>
      <c r="D34" s="18"/>
      <c r="E34" s="18"/>
      <c r="F34" s="18"/>
      <c r="G34" s="18"/>
      <c r="H34" s="18"/>
      <c r="I34" s="18"/>
      <c r="J34" s="18"/>
      <c r="K34" s="66">
        <f t="shared" si="0"/>
        <v>0</v>
      </c>
      <c r="L34" s="65">
        <f t="shared" si="1"/>
        <v>0</v>
      </c>
    </row>
    <row r="35" spans="1:12" ht="15" thickBot="1" x14ac:dyDescent="0.35">
      <c r="A35" s="22"/>
      <c r="B35" s="23"/>
      <c r="C35" s="23"/>
      <c r="D35" s="25"/>
      <c r="E35" s="25"/>
      <c r="F35" s="25"/>
      <c r="G35" s="25"/>
      <c r="H35" s="25"/>
      <c r="I35" s="25"/>
      <c r="J35" s="25"/>
      <c r="K35" s="67">
        <f t="shared" si="0"/>
        <v>0</v>
      </c>
      <c r="L35" s="65">
        <f t="shared" si="1"/>
        <v>0</v>
      </c>
    </row>
    <row r="36" spans="1:12" ht="15" thickBot="1" x14ac:dyDescent="0.35">
      <c r="D36" s="26" t="s">
        <v>166</v>
      </c>
      <c r="E36" s="27">
        <f>SUM(E5:E35)</f>
        <v>84</v>
      </c>
      <c r="F36" s="27"/>
      <c r="G36" s="27">
        <f t="shared" ref="G36:L36" si="2">SUM(G5:G35)</f>
        <v>0</v>
      </c>
      <c r="H36" s="27"/>
      <c r="I36" s="27">
        <f t="shared" si="2"/>
        <v>0</v>
      </c>
      <c r="J36" s="27"/>
      <c r="K36" s="68">
        <f t="shared" si="2"/>
        <v>126</v>
      </c>
      <c r="L36" s="68">
        <f t="shared" si="2"/>
        <v>0</v>
      </c>
    </row>
    <row r="37" spans="1:12" ht="15" thickBot="1" x14ac:dyDescent="0.35"/>
    <row r="38" spans="1:12" x14ac:dyDescent="0.3">
      <c r="A38" s="228" t="s">
        <v>209</v>
      </c>
      <c r="B38" s="229"/>
      <c r="C38" s="229"/>
      <c r="D38" s="229"/>
      <c r="E38" s="229"/>
      <c r="F38" s="229"/>
      <c r="G38" s="229"/>
      <c r="H38" s="229"/>
      <c r="I38" s="229"/>
      <c r="J38" s="229"/>
      <c r="K38" s="229"/>
      <c r="L38" s="230"/>
    </row>
    <row r="39" spans="1:12" x14ac:dyDescent="0.3">
      <c r="A39" s="78" t="s">
        <v>159</v>
      </c>
      <c r="B39" s="231" t="s">
        <v>223</v>
      </c>
      <c r="C39" s="232"/>
      <c r="D39" s="233"/>
      <c r="E39" s="234"/>
      <c r="F39" s="234"/>
      <c r="G39" s="234"/>
      <c r="H39" s="234"/>
      <c r="I39" s="234"/>
      <c r="J39" s="234"/>
      <c r="K39" s="234"/>
      <c r="L39" s="235"/>
    </row>
    <row r="40" spans="1:12" ht="43.8" thickBot="1" x14ac:dyDescent="0.35">
      <c r="A40" s="76" t="s">
        <v>160</v>
      </c>
      <c r="B40" s="77" t="s">
        <v>161</v>
      </c>
      <c r="C40" s="77" t="s">
        <v>162</v>
      </c>
      <c r="D40" s="77" t="s">
        <v>163</v>
      </c>
      <c r="E40" s="77" t="s">
        <v>164</v>
      </c>
      <c r="F40" s="77" t="s">
        <v>252</v>
      </c>
      <c r="G40" s="77" t="s">
        <v>165</v>
      </c>
      <c r="H40" s="77" t="s">
        <v>252</v>
      </c>
      <c r="I40" s="77" t="s">
        <v>222</v>
      </c>
      <c r="J40" s="77" t="s">
        <v>252</v>
      </c>
      <c r="K40" s="74" t="s">
        <v>218</v>
      </c>
      <c r="L40" s="75" t="s">
        <v>217</v>
      </c>
    </row>
    <row r="41" spans="1:12" ht="15" thickBot="1" x14ac:dyDescent="0.35">
      <c r="A41" s="19"/>
      <c r="B41" s="20"/>
      <c r="C41" s="24"/>
      <c r="D41" s="20"/>
      <c r="E41" s="20"/>
      <c r="F41" s="20"/>
      <c r="G41" s="20"/>
      <c r="H41" s="20"/>
      <c r="I41" s="20"/>
      <c r="J41" s="20"/>
      <c r="K41" s="67">
        <f t="shared" ref="K41:K71" si="3">E41*1.5+G41+I41*2/3</f>
        <v>0</v>
      </c>
      <c r="L41" s="65">
        <f>IF(F41="non",0,E41*1.5)+IF(H41="non",0,G41*1)+IF(J41="non",0,I41*2/3)</f>
        <v>0</v>
      </c>
    </row>
    <row r="42" spans="1:12" ht="15" thickBot="1" x14ac:dyDescent="0.35">
      <c r="A42" s="21"/>
      <c r="B42" s="18"/>
      <c r="C42" s="18"/>
      <c r="D42" s="18"/>
      <c r="E42" s="18"/>
      <c r="F42" s="18"/>
      <c r="G42" s="18"/>
      <c r="H42" s="18"/>
      <c r="I42" s="18"/>
      <c r="J42" s="18"/>
      <c r="K42" s="66">
        <f t="shared" si="3"/>
        <v>0</v>
      </c>
      <c r="L42" s="65">
        <f t="shared" ref="L42:L71" si="4">IF(F42="non",0,E42*1.5)+IF(H42="non",0,G42*1)+IF(J42="non",0,I42*2/3)</f>
        <v>0</v>
      </c>
    </row>
    <row r="43" spans="1:12" ht="15" thickBot="1" x14ac:dyDescent="0.35">
      <c r="A43" s="21"/>
      <c r="B43" s="18"/>
      <c r="C43" s="18"/>
      <c r="D43" s="18"/>
      <c r="E43" s="18"/>
      <c r="F43" s="18"/>
      <c r="G43" s="18"/>
      <c r="H43" s="18"/>
      <c r="I43" s="18"/>
      <c r="J43" s="18"/>
      <c r="K43" s="66">
        <f t="shared" si="3"/>
        <v>0</v>
      </c>
      <c r="L43" s="65">
        <f t="shared" si="4"/>
        <v>0</v>
      </c>
    </row>
    <row r="44" spans="1:12" ht="15" thickBot="1" x14ac:dyDescent="0.35">
      <c r="A44" s="21"/>
      <c r="B44" s="18"/>
      <c r="C44" s="18"/>
      <c r="D44" s="18"/>
      <c r="E44" s="18"/>
      <c r="F44" s="18"/>
      <c r="G44" s="18"/>
      <c r="H44" s="18"/>
      <c r="I44" s="18"/>
      <c r="J44" s="18"/>
      <c r="K44" s="66">
        <f t="shared" si="3"/>
        <v>0</v>
      </c>
      <c r="L44" s="65">
        <f t="shared" si="4"/>
        <v>0</v>
      </c>
    </row>
    <row r="45" spans="1:12" ht="15" thickBot="1" x14ac:dyDescent="0.35">
      <c r="A45" s="21"/>
      <c r="B45" s="18"/>
      <c r="C45" s="18"/>
      <c r="D45" s="18"/>
      <c r="E45" s="18"/>
      <c r="F45" s="18"/>
      <c r="G45" s="18"/>
      <c r="H45" s="18"/>
      <c r="I45" s="18"/>
      <c r="J45" s="18"/>
      <c r="K45" s="66">
        <f t="shared" si="3"/>
        <v>0</v>
      </c>
      <c r="L45" s="65">
        <f t="shared" si="4"/>
        <v>0</v>
      </c>
    </row>
    <row r="46" spans="1:12" ht="15" thickBot="1" x14ac:dyDescent="0.35">
      <c r="A46" s="21"/>
      <c r="B46" s="18"/>
      <c r="C46" s="18"/>
      <c r="D46" s="18"/>
      <c r="E46" s="18"/>
      <c r="F46" s="18"/>
      <c r="G46" s="18"/>
      <c r="H46" s="18"/>
      <c r="I46" s="18"/>
      <c r="J46" s="18"/>
      <c r="K46" s="66">
        <f t="shared" si="3"/>
        <v>0</v>
      </c>
      <c r="L46" s="65">
        <f t="shared" si="4"/>
        <v>0</v>
      </c>
    </row>
    <row r="47" spans="1:12" ht="15" thickBot="1" x14ac:dyDescent="0.35">
      <c r="A47" s="21"/>
      <c r="B47" s="18"/>
      <c r="C47" s="18"/>
      <c r="D47" s="18"/>
      <c r="E47" s="18"/>
      <c r="F47" s="18"/>
      <c r="G47" s="18"/>
      <c r="H47" s="18"/>
      <c r="I47" s="18"/>
      <c r="J47" s="18"/>
      <c r="K47" s="66">
        <f t="shared" si="3"/>
        <v>0</v>
      </c>
      <c r="L47" s="65">
        <f t="shared" si="4"/>
        <v>0</v>
      </c>
    </row>
    <row r="48" spans="1:12"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1"/>
      <c r="B69" s="18"/>
      <c r="C69" s="18"/>
      <c r="D69" s="18"/>
      <c r="E69" s="18"/>
      <c r="F69" s="18"/>
      <c r="G69" s="18"/>
      <c r="H69" s="18"/>
      <c r="I69" s="18"/>
      <c r="J69" s="18"/>
      <c r="K69" s="66">
        <f t="shared" si="3"/>
        <v>0</v>
      </c>
      <c r="L69" s="65">
        <f t="shared" si="4"/>
        <v>0</v>
      </c>
    </row>
    <row r="70" spans="1:12" ht="15" thickBot="1" x14ac:dyDescent="0.35">
      <c r="A70" s="21"/>
      <c r="B70" s="18"/>
      <c r="C70" s="18"/>
      <c r="D70" s="18"/>
      <c r="E70" s="18"/>
      <c r="F70" s="18"/>
      <c r="G70" s="18"/>
      <c r="H70" s="18"/>
      <c r="I70" s="18"/>
      <c r="J70" s="18"/>
      <c r="K70" s="66">
        <f t="shared" si="3"/>
        <v>0</v>
      </c>
      <c r="L70" s="65">
        <f t="shared" si="4"/>
        <v>0</v>
      </c>
    </row>
    <row r="71" spans="1:12" ht="15" thickBot="1" x14ac:dyDescent="0.35">
      <c r="A71" s="22"/>
      <c r="B71" s="23"/>
      <c r="C71" s="23"/>
      <c r="D71" s="23"/>
      <c r="E71" s="23"/>
      <c r="F71" s="25"/>
      <c r="G71" s="23"/>
      <c r="H71" s="25"/>
      <c r="I71" s="23"/>
      <c r="J71" s="25"/>
      <c r="K71" s="69">
        <f t="shared" si="3"/>
        <v>0</v>
      </c>
      <c r="L71" s="65">
        <f t="shared" si="4"/>
        <v>0</v>
      </c>
    </row>
    <row r="72" spans="1:12" ht="15" thickBot="1" x14ac:dyDescent="0.35">
      <c r="D72" s="26" t="s">
        <v>166</v>
      </c>
      <c r="E72" s="27">
        <f>SUM(E41:E71)</f>
        <v>0</v>
      </c>
      <c r="F72" s="27">
        <f t="shared" ref="F72:L72" si="5">SUM(F41:F71)</f>
        <v>0</v>
      </c>
      <c r="G72" s="27">
        <f t="shared" si="5"/>
        <v>0</v>
      </c>
      <c r="H72" s="27">
        <f t="shared" si="5"/>
        <v>0</v>
      </c>
      <c r="I72" s="27">
        <f t="shared" si="5"/>
        <v>0</v>
      </c>
      <c r="J72" s="27">
        <f t="shared" si="5"/>
        <v>0</v>
      </c>
      <c r="K72" s="68">
        <f t="shared" si="5"/>
        <v>0</v>
      </c>
      <c r="L72" s="68">
        <f t="shared" si="5"/>
        <v>0</v>
      </c>
    </row>
    <row r="73" spans="1:12" ht="15" thickBot="1" x14ac:dyDescent="0.35"/>
    <row r="74" spans="1:12" x14ac:dyDescent="0.3">
      <c r="A74" s="228" t="s">
        <v>215</v>
      </c>
      <c r="B74" s="229"/>
      <c r="C74" s="229"/>
      <c r="D74" s="229"/>
      <c r="E74" s="229"/>
      <c r="F74" s="229"/>
      <c r="G74" s="229"/>
      <c r="H74" s="229"/>
      <c r="I74" s="229"/>
      <c r="J74" s="229"/>
      <c r="K74" s="229"/>
      <c r="L74" s="230"/>
    </row>
    <row r="75" spans="1:12" x14ac:dyDescent="0.3">
      <c r="A75" s="78" t="s">
        <v>159</v>
      </c>
      <c r="B75" s="231" t="s">
        <v>223</v>
      </c>
      <c r="C75" s="232"/>
      <c r="D75" s="233"/>
      <c r="E75" s="234"/>
      <c r="F75" s="234"/>
      <c r="G75" s="234"/>
      <c r="H75" s="234"/>
      <c r="I75" s="234"/>
      <c r="J75" s="234"/>
      <c r="K75" s="234"/>
      <c r="L75" s="235"/>
    </row>
    <row r="76" spans="1:12" ht="43.8" thickBot="1" x14ac:dyDescent="0.35">
      <c r="A76" s="76" t="s">
        <v>160</v>
      </c>
      <c r="B76" s="77" t="s">
        <v>161</v>
      </c>
      <c r="C76" s="77" t="s">
        <v>162</v>
      </c>
      <c r="D76" s="77" t="s">
        <v>163</v>
      </c>
      <c r="E76" s="77" t="s">
        <v>164</v>
      </c>
      <c r="F76" s="77" t="s">
        <v>252</v>
      </c>
      <c r="G76" s="77" t="s">
        <v>165</v>
      </c>
      <c r="H76" s="77" t="s">
        <v>252</v>
      </c>
      <c r="I76" s="77" t="s">
        <v>222</v>
      </c>
      <c r="J76" s="77" t="s">
        <v>252</v>
      </c>
      <c r="K76" s="74" t="s">
        <v>218</v>
      </c>
      <c r="L76" s="75" t="s">
        <v>217</v>
      </c>
    </row>
    <row r="77" spans="1:12" ht="15" thickBot="1" x14ac:dyDescent="0.35">
      <c r="A77" s="19"/>
      <c r="B77" s="20"/>
      <c r="C77" s="24"/>
      <c r="D77" s="20"/>
      <c r="E77" s="20"/>
      <c r="F77" s="20"/>
      <c r="G77" s="20"/>
      <c r="H77" s="20"/>
      <c r="I77" s="20"/>
      <c r="J77" s="20"/>
      <c r="K77" s="71">
        <f t="shared" ref="K77:K107" si="6">E77*1.5+G77+I77*2/3</f>
        <v>0</v>
      </c>
      <c r="L77" s="65">
        <f t="shared" ref="L77:L107" si="7">IF(F77="non",0,E77*1.5)+IF(H77="non",0,G77*1)+IF(J77="non",0,I77*2/3)</f>
        <v>0</v>
      </c>
    </row>
    <row r="78" spans="1:12" ht="15" thickBot="1" x14ac:dyDescent="0.35">
      <c r="A78" s="21"/>
      <c r="B78" s="18"/>
      <c r="C78" s="18"/>
      <c r="D78" s="18"/>
      <c r="E78" s="18"/>
      <c r="F78" s="18"/>
      <c r="G78" s="18"/>
      <c r="H78" s="18"/>
      <c r="I78" s="18"/>
      <c r="J78" s="18"/>
      <c r="K78" s="72">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1"/>
      <c r="B105" s="18"/>
      <c r="C105" s="18"/>
      <c r="D105" s="18"/>
      <c r="E105" s="18"/>
      <c r="F105" s="18"/>
      <c r="G105" s="18"/>
      <c r="H105" s="18"/>
      <c r="I105" s="18"/>
      <c r="J105" s="18"/>
      <c r="K105" s="66">
        <f t="shared" si="6"/>
        <v>0</v>
      </c>
      <c r="L105" s="65">
        <f t="shared" si="7"/>
        <v>0</v>
      </c>
    </row>
    <row r="106" spans="1:12" ht="15" thickBot="1" x14ac:dyDescent="0.35">
      <c r="A106" s="21"/>
      <c r="B106" s="18"/>
      <c r="C106" s="18"/>
      <c r="D106" s="18"/>
      <c r="E106" s="18"/>
      <c r="F106" s="18"/>
      <c r="G106" s="18"/>
      <c r="H106" s="18"/>
      <c r="I106" s="18"/>
      <c r="J106" s="18"/>
      <c r="K106" s="66">
        <f t="shared" si="6"/>
        <v>0</v>
      </c>
      <c r="L106" s="65">
        <f t="shared" si="7"/>
        <v>0</v>
      </c>
    </row>
    <row r="107" spans="1:12" ht="15" thickBot="1" x14ac:dyDescent="0.35">
      <c r="A107" s="22"/>
      <c r="B107" s="23"/>
      <c r="C107" s="23"/>
      <c r="D107" s="23"/>
      <c r="E107" s="23"/>
      <c r="F107" s="25"/>
      <c r="G107" s="23"/>
      <c r="H107" s="25"/>
      <c r="I107" s="23"/>
      <c r="J107" s="25"/>
      <c r="K107" s="69">
        <f t="shared" si="6"/>
        <v>0</v>
      </c>
      <c r="L107" s="65">
        <f t="shared" si="7"/>
        <v>0</v>
      </c>
    </row>
    <row r="108" spans="1:12" ht="15" thickBot="1" x14ac:dyDescent="0.35">
      <c r="D108" s="26" t="s">
        <v>166</v>
      </c>
      <c r="E108" s="27">
        <f>SUM(E77:E107)</f>
        <v>0</v>
      </c>
      <c r="F108" s="27">
        <f t="shared" ref="F108:L108" si="8">SUM(F77:F107)</f>
        <v>0</v>
      </c>
      <c r="G108" s="27">
        <f t="shared" si="8"/>
        <v>0</v>
      </c>
      <c r="H108" s="27">
        <f t="shared" si="8"/>
        <v>0</v>
      </c>
      <c r="I108" s="27">
        <f t="shared" si="8"/>
        <v>0</v>
      </c>
      <c r="J108" s="27">
        <f t="shared" si="8"/>
        <v>0</v>
      </c>
      <c r="K108" s="68">
        <f t="shared" si="8"/>
        <v>0</v>
      </c>
      <c r="L108" s="68">
        <f t="shared" si="8"/>
        <v>0</v>
      </c>
    </row>
    <row r="109" spans="1:12" ht="15" thickBot="1" x14ac:dyDescent="0.35"/>
    <row r="110" spans="1:12" x14ac:dyDescent="0.3">
      <c r="A110" s="228" t="s">
        <v>216</v>
      </c>
      <c r="B110" s="229"/>
      <c r="C110" s="229"/>
      <c r="D110" s="229"/>
      <c r="E110" s="229"/>
      <c r="F110" s="229"/>
      <c r="G110" s="229"/>
      <c r="H110" s="229"/>
      <c r="I110" s="229"/>
      <c r="J110" s="229"/>
      <c r="K110" s="229"/>
      <c r="L110" s="230"/>
    </row>
    <row r="111" spans="1:12" x14ac:dyDescent="0.3">
      <c r="A111" s="78" t="s">
        <v>159</v>
      </c>
      <c r="B111" s="231" t="s">
        <v>223</v>
      </c>
      <c r="C111" s="232"/>
      <c r="D111" s="233"/>
      <c r="E111" s="234"/>
      <c r="F111" s="234"/>
      <c r="G111" s="234"/>
      <c r="H111" s="234"/>
      <c r="I111" s="234"/>
      <c r="J111" s="234"/>
      <c r="K111" s="234"/>
      <c r="L111" s="235"/>
    </row>
    <row r="112" spans="1:12" ht="43.8" thickBot="1" x14ac:dyDescent="0.35">
      <c r="A112" s="76" t="s">
        <v>160</v>
      </c>
      <c r="B112" s="77" t="s">
        <v>161</v>
      </c>
      <c r="C112" s="77" t="s">
        <v>162</v>
      </c>
      <c r="D112" s="77" t="s">
        <v>163</v>
      </c>
      <c r="E112" s="77" t="s">
        <v>164</v>
      </c>
      <c r="F112" s="77" t="s">
        <v>252</v>
      </c>
      <c r="G112" s="77" t="s">
        <v>165</v>
      </c>
      <c r="H112" s="77" t="s">
        <v>252</v>
      </c>
      <c r="I112" s="77" t="s">
        <v>222</v>
      </c>
      <c r="J112" s="77" t="s">
        <v>252</v>
      </c>
      <c r="K112" s="74" t="s">
        <v>218</v>
      </c>
      <c r="L112" s="75" t="s">
        <v>217</v>
      </c>
    </row>
    <row r="113" spans="1:12" ht="15" thickBot="1" x14ac:dyDescent="0.35">
      <c r="A113" s="19"/>
      <c r="B113" s="20"/>
      <c r="C113" s="24"/>
      <c r="D113" s="20"/>
      <c r="E113" s="20"/>
      <c r="F113" s="20"/>
      <c r="G113" s="20"/>
      <c r="H113" s="20"/>
      <c r="I113" s="20"/>
      <c r="J113" s="20"/>
      <c r="K113" s="72">
        <f t="shared" ref="K113:K143" si="9">E113*1.5+G113+I113*2/3</f>
        <v>0</v>
      </c>
      <c r="L113" s="65">
        <f t="shared" ref="L113:L143" si="10">IF(F113="non",0,E113*1.5)+IF(H113="non",0,G113*1)+IF(J113="non",0,I113*2/3)</f>
        <v>0</v>
      </c>
    </row>
    <row r="114" spans="1:12" ht="15" thickBot="1" x14ac:dyDescent="0.35">
      <c r="A114" s="21"/>
      <c r="B114" s="18"/>
      <c r="C114" s="18"/>
      <c r="D114" s="18"/>
      <c r="E114" s="18"/>
      <c r="F114" s="18"/>
      <c r="G114" s="18"/>
      <c r="H114" s="18"/>
      <c r="I114" s="18"/>
      <c r="J114" s="18"/>
      <c r="K114" s="70">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1"/>
      <c r="B141" s="18"/>
      <c r="C141" s="18"/>
      <c r="D141" s="18"/>
      <c r="E141" s="18"/>
      <c r="F141" s="18"/>
      <c r="G141" s="18"/>
      <c r="H141" s="18"/>
      <c r="I141" s="18"/>
      <c r="J141" s="18"/>
      <c r="K141" s="66">
        <f t="shared" si="9"/>
        <v>0</v>
      </c>
      <c r="L141" s="65">
        <f t="shared" si="10"/>
        <v>0</v>
      </c>
    </row>
    <row r="142" spans="1:12" ht="15" thickBot="1" x14ac:dyDescent="0.35">
      <c r="A142" s="21"/>
      <c r="B142" s="18"/>
      <c r="C142" s="18"/>
      <c r="D142" s="18"/>
      <c r="E142" s="18"/>
      <c r="F142" s="18"/>
      <c r="G142" s="18"/>
      <c r="H142" s="18"/>
      <c r="I142" s="18"/>
      <c r="J142" s="18"/>
      <c r="K142" s="66">
        <f t="shared" si="9"/>
        <v>0</v>
      </c>
      <c r="L142" s="65">
        <f t="shared" si="10"/>
        <v>0</v>
      </c>
    </row>
    <row r="143" spans="1:12" ht="15" thickBot="1" x14ac:dyDescent="0.35">
      <c r="A143" s="22"/>
      <c r="B143" s="23"/>
      <c r="C143" s="23"/>
      <c r="D143" s="23"/>
      <c r="E143" s="23"/>
      <c r="F143" s="25"/>
      <c r="G143" s="23"/>
      <c r="H143" s="25"/>
      <c r="I143" s="23"/>
      <c r="J143" s="25"/>
      <c r="K143" s="69">
        <f t="shared" si="9"/>
        <v>0</v>
      </c>
      <c r="L143" s="65">
        <f t="shared" si="10"/>
        <v>0</v>
      </c>
    </row>
    <row r="144" spans="1:12" ht="15" thickBot="1" x14ac:dyDescent="0.35">
      <c r="D144" s="26" t="s">
        <v>166</v>
      </c>
      <c r="E144" s="27">
        <f>SUM(E113:E143)</f>
        <v>0</v>
      </c>
      <c r="F144" s="27">
        <f t="shared" ref="F144:L144" si="11">SUM(F113:F143)</f>
        <v>0</v>
      </c>
      <c r="G144" s="27">
        <f t="shared" si="11"/>
        <v>0</v>
      </c>
      <c r="H144" s="27">
        <f t="shared" si="11"/>
        <v>0</v>
      </c>
      <c r="I144" s="27">
        <f t="shared" si="11"/>
        <v>0</v>
      </c>
      <c r="J144" s="27">
        <f t="shared" si="11"/>
        <v>0</v>
      </c>
      <c r="K144" s="68">
        <f t="shared" si="11"/>
        <v>0</v>
      </c>
      <c r="L144" s="68">
        <f t="shared" si="11"/>
        <v>0</v>
      </c>
    </row>
    <row r="145" spans="4:12" ht="15" thickBot="1" x14ac:dyDescent="0.35"/>
    <row r="146" spans="4:12" ht="15" thickBot="1" x14ac:dyDescent="0.35">
      <c r="D146" s="59" t="s">
        <v>219</v>
      </c>
      <c r="E146" s="60">
        <f>E144+E108+E72+E36</f>
        <v>84</v>
      </c>
      <c r="F146" s="60">
        <f t="shared" ref="F146:L146" si="12">F144+F108+F72+F36</f>
        <v>0</v>
      </c>
      <c r="G146" s="60">
        <f t="shared" si="12"/>
        <v>0</v>
      </c>
      <c r="H146" s="60">
        <f t="shared" si="12"/>
        <v>0</v>
      </c>
      <c r="I146" s="60">
        <f t="shared" si="12"/>
        <v>0</v>
      </c>
      <c r="J146" s="60">
        <f t="shared" si="12"/>
        <v>0</v>
      </c>
      <c r="K146" s="61">
        <f t="shared" si="12"/>
        <v>126</v>
      </c>
      <c r="L146" s="62">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J113:J143 H5:H35 J5:J35 F41:F71 H41:H71 J41:J71 F77:F107 H77:H107 J77:J107 F113:F143 H113:H143 F5:F35" xr:uid="{00000000-0002-0000-0500-000000000000}">
      <formula1>"OUI, NON"</formula1>
    </dataValidation>
  </dataValidations>
  <hyperlinks>
    <hyperlink ref="D4" r:id="rId1" display="mailto:Dominique.PRINGUEY@univ-cotedazur.fr" xr:uid="{D8B0729E-FB94-4E47-B447-F7F5E8180A82}"/>
  </hyperlinks>
  <pageMargins left="0.25" right="0.25" top="0.75" bottom="0.75" header="0.3" footer="0.3"/>
  <pageSetup paperSize="8" scale="85" fitToHeight="0" orientation="landscape"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zoomScale="70" zoomScaleNormal="70" workbookViewId="0">
      <selection activeCell="K10" sqref="K10:L10"/>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36" t="s">
        <v>250</v>
      </c>
      <c r="B1" s="236"/>
      <c r="C1" s="236"/>
      <c r="D1" s="236"/>
      <c r="E1" s="236"/>
      <c r="F1" s="236"/>
      <c r="G1" s="236"/>
      <c r="H1" s="236"/>
      <c r="I1" s="236"/>
      <c r="J1" s="236"/>
      <c r="K1" s="236"/>
      <c r="L1" s="236"/>
    </row>
    <row r="2" spans="1:12" ht="15.6" x14ac:dyDescent="0.3">
      <c r="A2" s="82" t="s">
        <v>230</v>
      </c>
      <c r="C2" s="256" t="str">
        <f>'1. NOTE PRESENTATION'!B3</f>
        <v>DU PHENOMENOLOGIE PSYCHIATRIQUE</v>
      </c>
      <c r="D2" s="257"/>
      <c r="E2" s="257"/>
      <c r="F2" s="257"/>
      <c r="G2" s="257"/>
      <c r="H2" s="257"/>
      <c r="I2" s="257"/>
      <c r="J2" s="257"/>
      <c r="K2" s="257"/>
      <c r="L2" s="258"/>
    </row>
    <row r="3" spans="1:12" ht="15.6" x14ac:dyDescent="0.3">
      <c r="A3" s="83" t="s">
        <v>231</v>
      </c>
      <c r="D3" s="259" t="s">
        <v>307</v>
      </c>
      <c r="E3" s="260"/>
      <c r="F3" s="260"/>
      <c r="G3" s="260"/>
      <c r="H3" s="260"/>
      <c r="I3" s="261"/>
    </row>
    <row r="4" spans="1:12" ht="33" customHeight="1" x14ac:dyDescent="0.3">
      <c r="A4" s="127" t="s">
        <v>326</v>
      </c>
      <c r="D4" s="94" t="str">
        <f>'1. NOTE PRESENTATION'!B10</f>
        <v>Master</v>
      </c>
    </row>
    <row r="5" spans="1:12" ht="15" thickBot="1" x14ac:dyDescent="0.35"/>
    <row r="6" spans="1:12" ht="21.6" thickBot="1" x14ac:dyDescent="0.35">
      <c r="A6" s="262" t="s">
        <v>232</v>
      </c>
      <c r="B6" s="263"/>
      <c r="C6" s="263"/>
      <c r="D6" s="263"/>
      <c r="E6" s="264"/>
      <c r="G6" s="265" t="s">
        <v>233</v>
      </c>
      <c r="H6" s="266"/>
      <c r="I6" s="266"/>
      <c r="J6" s="266"/>
      <c r="K6" s="266"/>
      <c r="L6" s="267"/>
    </row>
    <row r="8" spans="1:12" ht="15.6" x14ac:dyDescent="0.3">
      <c r="A8" s="130"/>
      <c r="C8" s="84" t="s">
        <v>234</v>
      </c>
      <c r="D8" s="84" t="s">
        <v>235</v>
      </c>
      <c r="E8" s="84" t="s">
        <v>236</v>
      </c>
      <c r="G8" s="268" t="s">
        <v>237</v>
      </c>
      <c r="H8" s="268"/>
      <c r="I8" s="268"/>
      <c r="J8" s="84" t="s">
        <v>234</v>
      </c>
      <c r="K8" s="268" t="s">
        <v>238</v>
      </c>
      <c r="L8" s="268"/>
    </row>
    <row r="9" spans="1:12" x14ac:dyDescent="0.3">
      <c r="A9" s="255" t="s">
        <v>259</v>
      </c>
      <c r="B9" s="237"/>
      <c r="C9" s="80">
        <v>12</v>
      </c>
      <c r="D9" s="81">
        <v>757</v>
      </c>
      <c r="E9" s="85">
        <f>C9*D9</f>
        <v>9084</v>
      </c>
      <c r="G9" s="242" t="s">
        <v>251</v>
      </c>
      <c r="H9" s="243"/>
      <c r="I9" s="244"/>
      <c r="J9" s="86"/>
      <c r="K9" s="239">
        <f>C9*E17</f>
        <v>684</v>
      </c>
      <c r="L9" s="240"/>
    </row>
    <row r="10" spans="1:12" x14ac:dyDescent="0.3">
      <c r="A10" s="237" t="s">
        <v>254</v>
      </c>
      <c r="B10" s="238"/>
      <c r="C10" s="80"/>
      <c r="D10" s="81"/>
      <c r="E10" s="85">
        <f t="shared" ref="E10:E12" si="0">C10*D10</f>
        <v>0</v>
      </c>
      <c r="G10" s="242" t="s">
        <v>240</v>
      </c>
      <c r="H10" s="243"/>
      <c r="I10" s="244"/>
      <c r="J10" s="86"/>
      <c r="K10" s="239">
        <f>IF(D4="Licence",(((C9+C10+C11+C12)*100)+((E9+E13)*(35/100))),IF(D4="Master",(((C9+C10+C11+C12)*200)+((E9+E13)*(35/100))),((C9+C10+C11+C12)*500)+((E9+E10+E11+E12+E13)*(35/100))))</f>
        <v>5946.9</v>
      </c>
      <c r="L10" s="240"/>
    </row>
    <row r="11" spans="1:12" x14ac:dyDescent="0.3">
      <c r="A11" s="237" t="s">
        <v>255</v>
      </c>
      <c r="B11" s="238"/>
      <c r="C11" s="80"/>
      <c r="D11" s="81"/>
      <c r="E11" s="85">
        <f t="shared" si="0"/>
        <v>0</v>
      </c>
      <c r="G11" s="242" t="s">
        <v>242</v>
      </c>
      <c r="H11" s="243"/>
      <c r="I11" s="244"/>
      <c r="J11" s="86"/>
      <c r="K11" s="245"/>
      <c r="L11" s="246"/>
    </row>
    <row r="12" spans="1:12" x14ac:dyDescent="0.3">
      <c r="A12" s="237" t="s">
        <v>256</v>
      </c>
      <c r="B12" s="238"/>
      <c r="C12" s="80"/>
      <c r="D12" s="81"/>
      <c r="E12" s="85">
        <f t="shared" si="0"/>
        <v>0</v>
      </c>
      <c r="G12" s="242" t="s">
        <v>243</v>
      </c>
      <c r="H12" s="243"/>
      <c r="I12" s="244"/>
      <c r="J12" s="86"/>
      <c r="K12" s="245"/>
      <c r="L12" s="246"/>
    </row>
    <row r="13" spans="1:12" ht="30.6" customHeight="1" x14ac:dyDescent="0.3">
      <c r="A13" s="255" t="s">
        <v>239</v>
      </c>
      <c r="B13" s="237"/>
      <c r="C13" s="80">
        <v>3</v>
      </c>
      <c r="D13" s="81">
        <v>350</v>
      </c>
      <c r="E13" s="85">
        <f>C13*D13</f>
        <v>1050</v>
      </c>
      <c r="G13" s="242" t="s">
        <v>244</v>
      </c>
      <c r="H13" s="243"/>
      <c r="I13" s="244"/>
      <c r="J13" s="86"/>
      <c r="K13" s="245"/>
      <c r="L13" s="246"/>
    </row>
    <row r="14" spans="1:12" x14ac:dyDescent="0.3">
      <c r="A14" s="255" t="s">
        <v>241</v>
      </c>
      <c r="B14" s="237"/>
      <c r="C14" s="18"/>
      <c r="D14" s="18"/>
      <c r="E14" s="81"/>
      <c r="G14" s="91" t="s">
        <v>246</v>
      </c>
      <c r="H14" s="91"/>
      <c r="I14" s="91"/>
      <c r="J14" s="95"/>
      <c r="K14" s="239"/>
      <c r="L14" s="240"/>
    </row>
    <row r="15" spans="1:12" ht="21" x14ac:dyDescent="0.3">
      <c r="A15" s="247" t="s">
        <v>236</v>
      </c>
      <c r="B15" s="249"/>
      <c r="C15" s="87">
        <f>SUM(C9:C14)</f>
        <v>15</v>
      </c>
      <c r="E15" s="88">
        <f>SUM(E9:E14)</f>
        <v>10134</v>
      </c>
      <c r="G15" s="247" t="s">
        <v>236</v>
      </c>
      <c r="H15" s="248"/>
      <c r="I15" s="249"/>
      <c r="J15" s="18"/>
      <c r="K15" s="250">
        <f>SUM(K9:K14)</f>
        <v>6630.9</v>
      </c>
      <c r="L15" s="251"/>
    </row>
    <row r="17" spans="1:12" ht="15.6" x14ac:dyDescent="0.3">
      <c r="A17" s="89" t="s">
        <v>245</v>
      </c>
      <c r="E17" s="90">
        <v>57</v>
      </c>
    </row>
    <row r="18" spans="1:12" ht="15.6" x14ac:dyDescent="0.3">
      <c r="A18" s="89"/>
      <c r="E18" s="97"/>
    </row>
    <row r="19" spans="1:12" ht="15.6" x14ac:dyDescent="0.3">
      <c r="A19" s="241" t="s">
        <v>257</v>
      </c>
      <c r="B19" s="241"/>
      <c r="C19" s="241"/>
      <c r="D19" s="241"/>
      <c r="E19" s="97"/>
      <c r="F19" s="96"/>
      <c r="G19" s="96"/>
      <c r="H19" s="96"/>
      <c r="I19" s="96"/>
      <c r="J19" s="96"/>
      <c r="K19" s="96"/>
      <c r="L19" s="96"/>
    </row>
    <row r="20" spans="1:12" ht="15.75" customHeight="1" x14ac:dyDescent="0.3">
      <c r="A20" s="99" t="s">
        <v>258</v>
      </c>
      <c r="B20" s="100"/>
      <c r="C20" s="100"/>
      <c r="D20" s="100"/>
      <c r="E20" s="100"/>
      <c r="F20" s="100"/>
      <c r="G20" s="100"/>
      <c r="H20" s="100"/>
      <c r="I20" s="100"/>
      <c r="J20" s="100"/>
      <c r="K20" s="100"/>
      <c r="L20" s="101"/>
    </row>
    <row r="21" spans="1:12" ht="15.75" customHeight="1" x14ac:dyDescent="0.3">
      <c r="A21" s="102"/>
      <c r="B21" s="98"/>
      <c r="C21" s="98"/>
      <c r="D21" s="98"/>
      <c r="E21" s="98"/>
      <c r="F21" s="98"/>
      <c r="G21" s="98"/>
      <c r="H21" s="98"/>
      <c r="I21" s="98"/>
      <c r="J21" s="98"/>
      <c r="K21" s="98"/>
      <c r="L21" s="103"/>
    </row>
    <row r="22" spans="1:12" ht="29.4" customHeight="1" x14ac:dyDescent="0.3">
      <c r="A22" s="104"/>
      <c r="B22" s="105"/>
      <c r="C22" s="105"/>
      <c r="D22" s="105"/>
      <c r="E22" s="105"/>
      <c r="F22" s="105"/>
      <c r="G22" s="105"/>
      <c r="H22" s="105"/>
      <c r="I22" s="105"/>
      <c r="J22" s="105"/>
      <c r="K22" s="105"/>
      <c r="L22" s="106"/>
    </row>
    <row r="23" spans="1:12" ht="29.4" customHeight="1" x14ac:dyDescent="0.3"/>
    <row r="24" spans="1:12" ht="25.8" x14ac:dyDescent="0.45">
      <c r="A24" s="92" t="s">
        <v>247</v>
      </c>
      <c r="G24" s="252">
        <f>E15-K15</f>
        <v>3503.1000000000004</v>
      </c>
      <c r="H24" s="253"/>
      <c r="I24" s="253"/>
      <c r="J24" s="254"/>
    </row>
    <row r="26" spans="1:12" ht="21" x14ac:dyDescent="0.4">
      <c r="A26" s="93" t="s">
        <v>248</v>
      </c>
      <c r="F26" s="239">
        <f>E15-K9-K10</f>
        <v>3503.1000000000004</v>
      </c>
      <c r="G26" s="240"/>
    </row>
  </sheetData>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25" right="0.25" top="0.75" bottom="0.75" header="0.3" footer="0.3"/>
  <pageSetup paperSize="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276" t="s">
        <v>229</v>
      </c>
      <c r="B1" s="276"/>
      <c r="C1" s="276"/>
      <c r="D1" s="276"/>
      <c r="E1" s="276"/>
      <c r="F1" s="276"/>
      <c r="G1" s="276"/>
      <c r="H1" s="276"/>
      <c r="I1" s="276"/>
      <c r="J1" s="276"/>
      <c r="K1" s="276"/>
    </row>
    <row r="2" spans="1:11" ht="30" customHeight="1" x14ac:dyDescent="0.3">
      <c r="A2" s="274" t="s">
        <v>185</v>
      </c>
      <c r="B2" s="274"/>
      <c r="C2" s="274"/>
      <c r="D2" s="274"/>
      <c r="E2" s="274"/>
      <c r="F2" s="274"/>
      <c r="G2" s="274"/>
      <c r="H2" s="274"/>
      <c r="I2" s="274"/>
      <c r="J2" s="274"/>
      <c r="K2" s="274"/>
    </row>
    <row r="3" spans="1:11" ht="15.6" x14ac:dyDescent="0.3">
      <c r="A3" s="55" t="s">
        <v>153</v>
      </c>
      <c r="B3" s="15"/>
      <c r="C3" s="273" t="s">
        <v>148</v>
      </c>
      <c r="D3" s="273"/>
      <c r="E3" s="273" t="s">
        <v>154</v>
      </c>
      <c r="F3" s="273"/>
      <c r="G3" s="273"/>
      <c r="H3" s="273"/>
      <c r="I3" s="273"/>
      <c r="J3" s="273"/>
      <c r="K3" s="273"/>
    </row>
    <row r="4" spans="1:11" ht="15.6" x14ac:dyDescent="0.3">
      <c r="A4" s="55" t="s">
        <v>155</v>
      </c>
      <c r="B4" s="15"/>
      <c r="C4" s="273" t="s">
        <v>148</v>
      </c>
      <c r="D4" s="273"/>
      <c r="E4" s="273" t="s">
        <v>154</v>
      </c>
      <c r="F4" s="273"/>
      <c r="G4" s="273"/>
      <c r="H4" s="273"/>
      <c r="I4" s="273"/>
      <c r="J4" s="273"/>
      <c r="K4" s="273"/>
    </row>
    <row r="5" spans="1:11" ht="27.75" customHeight="1" x14ac:dyDescent="0.3">
      <c r="A5" s="55" t="s">
        <v>194</v>
      </c>
      <c r="B5" s="18"/>
      <c r="C5" s="273" t="s">
        <v>148</v>
      </c>
      <c r="D5" s="273"/>
      <c r="E5" s="270" t="s">
        <v>192</v>
      </c>
      <c r="F5" s="271"/>
      <c r="G5" s="271"/>
      <c r="H5" s="271"/>
      <c r="I5" s="271"/>
      <c r="J5" s="271"/>
      <c r="K5" s="272"/>
    </row>
    <row r="6" spans="1:11" ht="39.75" customHeight="1" x14ac:dyDescent="0.3">
      <c r="A6" s="56" t="s">
        <v>184</v>
      </c>
      <c r="B6" s="43"/>
      <c r="C6" s="269" t="s">
        <v>148</v>
      </c>
      <c r="D6" s="269"/>
      <c r="E6" s="270" t="s">
        <v>192</v>
      </c>
      <c r="F6" s="271"/>
      <c r="G6" s="271"/>
      <c r="H6" s="271"/>
      <c r="I6" s="271"/>
      <c r="J6" s="271"/>
      <c r="K6" s="272"/>
    </row>
    <row r="7" spans="1:11" ht="15.6" x14ac:dyDescent="0.3">
      <c r="A7" s="275" t="s">
        <v>157</v>
      </c>
      <c r="B7" s="275"/>
      <c r="C7" s="275"/>
      <c r="D7" s="275"/>
      <c r="E7" s="275"/>
      <c r="F7" s="275"/>
      <c r="G7" s="275"/>
      <c r="H7" s="275"/>
      <c r="I7" s="275"/>
      <c r="J7" s="275"/>
      <c r="K7" s="275"/>
    </row>
    <row r="8" spans="1:11" ht="30.75" customHeight="1" x14ac:dyDescent="0.3">
      <c r="A8" s="55" t="s">
        <v>9</v>
      </c>
      <c r="B8" s="18"/>
      <c r="C8" s="269" t="s">
        <v>148</v>
      </c>
      <c r="D8" s="269"/>
      <c r="E8" s="270" t="s">
        <v>192</v>
      </c>
      <c r="F8" s="271"/>
      <c r="G8" s="271"/>
      <c r="H8" s="271"/>
      <c r="I8" s="271"/>
      <c r="J8" s="271"/>
      <c r="K8" s="272"/>
    </row>
    <row r="9" spans="1:11" ht="34.5" customHeight="1" x14ac:dyDescent="0.3">
      <c r="A9" s="55" t="s">
        <v>191</v>
      </c>
      <c r="B9" s="18"/>
      <c r="C9" s="269" t="s">
        <v>148</v>
      </c>
      <c r="D9" s="269"/>
      <c r="E9" s="270" t="s">
        <v>192</v>
      </c>
      <c r="F9" s="271"/>
      <c r="G9" s="271"/>
      <c r="H9" s="271"/>
      <c r="I9" s="271"/>
      <c r="J9" s="271"/>
      <c r="K9" s="272"/>
    </row>
    <row r="10" spans="1:11" ht="17.25" customHeight="1" x14ac:dyDescent="0.3">
      <c r="A10" s="2" t="s">
        <v>186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3" t="s">
        <v>227</v>
      </c>
      <c r="B1" s="144"/>
      <c r="C1" s="144"/>
    </row>
    <row r="2" spans="1:3" ht="15" thickBot="1" x14ac:dyDescent="0.35">
      <c r="A2" s="280" t="s">
        <v>158</v>
      </c>
      <c r="B2" s="280"/>
      <c r="C2" s="280"/>
    </row>
    <row r="3" spans="1:3" ht="16.2" thickBot="1" x14ac:dyDescent="0.35">
      <c r="A3" s="277" t="s">
        <v>170</v>
      </c>
      <c r="B3" s="278"/>
      <c r="C3" s="279"/>
    </row>
    <row r="4" spans="1:3" ht="15.6" x14ac:dyDescent="0.3">
      <c r="A4" s="34"/>
      <c r="B4" s="34" t="s">
        <v>171</v>
      </c>
      <c r="C4" s="34" t="s">
        <v>172</v>
      </c>
    </row>
    <row r="5" spans="1:3" x14ac:dyDescent="0.3">
      <c r="A5" s="35" t="s">
        <v>173</v>
      </c>
      <c r="B5" s="13"/>
      <c r="C5" s="14"/>
    </row>
    <row r="6" spans="1:3" x14ac:dyDescent="0.3">
      <c r="A6" s="35" t="s">
        <v>174</v>
      </c>
      <c r="B6" s="36">
        <v>0</v>
      </c>
      <c r="C6" s="36">
        <v>0</v>
      </c>
    </row>
    <row r="7" spans="1:3" x14ac:dyDescent="0.3">
      <c r="A7" s="37" t="s">
        <v>175</v>
      </c>
      <c r="B7" s="38"/>
      <c r="C7" s="14"/>
    </row>
    <row r="8" spans="1:3" x14ac:dyDescent="0.3">
      <c r="A8" s="37" t="s">
        <v>176</v>
      </c>
      <c r="B8" s="38"/>
      <c r="C8" s="39"/>
    </row>
    <row r="9" spans="1:3" x14ac:dyDescent="0.3">
      <c r="A9" s="35" t="s">
        <v>177</v>
      </c>
      <c r="B9" s="38"/>
      <c r="C9" s="39"/>
    </row>
    <row r="10" spans="1:3" x14ac:dyDescent="0.3">
      <c r="A10" s="35" t="s">
        <v>178</v>
      </c>
      <c r="B10" s="38"/>
      <c r="C10" s="39"/>
    </row>
    <row r="11" spans="1:3" x14ac:dyDescent="0.3">
      <c r="A11" s="37" t="s">
        <v>179</v>
      </c>
      <c r="B11" s="38"/>
      <c r="C11" s="39"/>
    </row>
    <row r="12" spans="1:3" x14ac:dyDescent="0.3">
      <c r="A12" s="37" t="s">
        <v>210</v>
      </c>
      <c r="B12" s="38"/>
      <c r="C12" s="40"/>
    </row>
    <row r="13" spans="1:3" x14ac:dyDescent="0.3">
      <c r="A13" s="35" t="s">
        <v>180</v>
      </c>
      <c r="B13" s="38"/>
      <c r="C13" s="40"/>
    </row>
    <row r="14" spans="1:3" x14ac:dyDescent="0.3">
      <c r="A14" s="35" t="s">
        <v>181</v>
      </c>
      <c r="B14" s="38"/>
      <c r="C14" s="40"/>
    </row>
    <row r="15" spans="1:3" x14ac:dyDescent="0.3">
      <c r="A15" s="37" t="s">
        <v>182</v>
      </c>
      <c r="B15" s="38"/>
      <c r="C15" s="40"/>
    </row>
    <row r="19" spans="1:2" ht="15" thickBot="1" x14ac:dyDescent="0.35"/>
    <row r="20" spans="1:2" ht="65.25" customHeight="1" thickBot="1" x14ac:dyDescent="0.35">
      <c r="A20" s="41" t="s">
        <v>183</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131</v>
      </c>
      <c r="D1" t="s">
        <v>132</v>
      </c>
      <c r="F1" t="s">
        <v>72</v>
      </c>
      <c r="G1" t="s">
        <v>73</v>
      </c>
      <c r="H1" t="s">
        <v>126</v>
      </c>
      <c r="I1" t="s">
        <v>133</v>
      </c>
      <c r="J1" t="s">
        <v>137</v>
      </c>
      <c r="K1" t="s">
        <v>144</v>
      </c>
      <c r="L1" t="s">
        <v>150</v>
      </c>
    </row>
    <row r="2" spans="1:12" x14ac:dyDescent="0.3">
      <c r="A2" t="s">
        <v>1</v>
      </c>
      <c r="B2" t="s">
        <v>5</v>
      </c>
      <c r="C2" t="s">
        <v>29</v>
      </c>
      <c r="D2" t="s">
        <v>41</v>
      </c>
      <c r="E2" t="s">
        <v>57</v>
      </c>
      <c r="F2" t="s">
        <v>65</v>
      </c>
      <c r="G2" t="s">
        <v>104</v>
      </c>
      <c r="H2" t="s">
        <v>127</v>
      </c>
      <c r="I2" t="s">
        <v>134</v>
      </c>
      <c r="J2" t="s">
        <v>142</v>
      </c>
      <c r="K2" t="s">
        <v>145</v>
      </c>
      <c r="L2" t="s">
        <v>149</v>
      </c>
    </row>
    <row r="3" spans="1:12" x14ac:dyDescent="0.3">
      <c r="A3" t="s">
        <v>2</v>
      </c>
      <c r="B3" t="s">
        <v>6</v>
      </c>
      <c r="C3" t="s">
        <v>30</v>
      </c>
      <c r="D3" t="s">
        <v>42</v>
      </c>
      <c r="E3" t="s">
        <v>58</v>
      </c>
      <c r="F3" t="s">
        <v>66</v>
      </c>
      <c r="G3" t="s">
        <v>105</v>
      </c>
      <c r="H3" t="s">
        <v>128</v>
      </c>
      <c r="I3" t="s">
        <v>135</v>
      </c>
      <c r="J3" t="s">
        <v>141</v>
      </c>
      <c r="K3" t="s">
        <v>146</v>
      </c>
      <c r="L3" t="s">
        <v>151</v>
      </c>
    </row>
    <row r="4" spans="1:12" x14ac:dyDescent="0.3">
      <c r="A4" t="s">
        <v>3</v>
      </c>
      <c r="D4" t="s">
        <v>43</v>
      </c>
      <c r="E4" t="s">
        <v>59</v>
      </c>
      <c r="F4" t="s">
        <v>67</v>
      </c>
      <c r="G4" t="s">
        <v>106</v>
      </c>
      <c r="H4" t="s">
        <v>129</v>
      </c>
      <c r="I4" t="s">
        <v>136</v>
      </c>
      <c r="J4" t="s">
        <v>138</v>
      </c>
      <c r="K4" t="s">
        <v>147</v>
      </c>
    </row>
    <row r="5" spans="1:12" x14ac:dyDescent="0.3">
      <c r="A5" t="s">
        <v>4</v>
      </c>
      <c r="B5" t="s">
        <v>7</v>
      </c>
      <c r="D5" t="s">
        <v>45</v>
      </c>
      <c r="E5" t="s">
        <v>60</v>
      </c>
      <c r="F5" t="s">
        <v>68</v>
      </c>
      <c r="G5" t="s">
        <v>109</v>
      </c>
      <c r="H5" t="s">
        <v>130</v>
      </c>
      <c r="J5" t="s">
        <v>139</v>
      </c>
    </row>
    <row r="6" spans="1:12" x14ac:dyDescent="0.3">
      <c r="B6" t="s">
        <v>8</v>
      </c>
      <c r="D6" t="s">
        <v>49</v>
      </c>
      <c r="E6" t="s">
        <v>61</v>
      </c>
      <c r="F6" t="s">
        <v>69</v>
      </c>
      <c r="G6" t="s">
        <v>118</v>
      </c>
      <c r="J6" t="s">
        <v>140</v>
      </c>
    </row>
    <row r="7" spans="1:12" x14ac:dyDescent="0.3">
      <c r="B7" t="s">
        <v>193</v>
      </c>
      <c r="D7" t="s">
        <v>50</v>
      </c>
      <c r="E7" t="s">
        <v>62</v>
      </c>
      <c r="F7" t="s">
        <v>70</v>
      </c>
      <c r="G7" t="s">
        <v>119</v>
      </c>
      <c r="J7" t="s">
        <v>143</v>
      </c>
    </row>
    <row r="8" spans="1:12" x14ac:dyDescent="0.3">
      <c r="D8" t="s">
        <v>53</v>
      </c>
      <c r="E8" t="s">
        <v>63</v>
      </c>
      <c r="F8" t="s">
        <v>71</v>
      </c>
      <c r="G8" t="s">
        <v>123</v>
      </c>
    </row>
    <row r="9" spans="1:12" x14ac:dyDescent="0.3">
      <c r="D9" t="s">
        <v>55</v>
      </c>
      <c r="G9" t="s">
        <v>124</v>
      </c>
    </row>
    <row r="10" spans="1:12" x14ac:dyDescent="0.3">
      <c r="D10" t="s">
        <v>46</v>
      </c>
      <c r="G10" t="s">
        <v>122</v>
      </c>
    </row>
    <row r="11" spans="1:12" x14ac:dyDescent="0.3">
      <c r="D11" t="s">
        <v>47</v>
      </c>
      <c r="G11" t="s">
        <v>110</v>
      </c>
    </row>
    <row r="12" spans="1:12" x14ac:dyDescent="0.3">
      <c r="D12" t="s">
        <v>44</v>
      </c>
      <c r="G12" t="s">
        <v>111</v>
      </c>
    </row>
    <row r="13" spans="1:12" x14ac:dyDescent="0.3">
      <c r="D13" t="s">
        <v>48</v>
      </c>
      <c r="G13" t="s">
        <v>112</v>
      </c>
    </row>
    <row r="14" spans="1:12" x14ac:dyDescent="0.3">
      <c r="D14" t="s">
        <v>51</v>
      </c>
      <c r="G14" t="s">
        <v>113</v>
      </c>
    </row>
    <row r="15" spans="1:12" x14ac:dyDescent="0.3">
      <c r="D15" t="s">
        <v>52</v>
      </c>
      <c r="G15" t="s">
        <v>114</v>
      </c>
    </row>
    <row r="16" spans="1:12" x14ac:dyDescent="0.3">
      <c r="D16" t="s">
        <v>54</v>
      </c>
      <c r="G16" t="s">
        <v>115</v>
      </c>
    </row>
    <row r="17" spans="4:7" x14ac:dyDescent="0.3">
      <c r="D17" t="s">
        <v>40</v>
      </c>
      <c r="G17" t="s">
        <v>81</v>
      </c>
    </row>
    <row r="18" spans="4:7" x14ac:dyDescent="0.3">
      <c r="D18" t="s">
        <v>56</v>
      </c>
      <c r="G18" t="s">
        <v>82</v>
      </c>
    </row>
    <row r="19" spans="4:7" x14ac:dyDescent="0.3">
      <c r="D19" t="s">
        <v>156</v>
      </c>
      <c r="G19" t="s">
        <v>83</v>
      </c>
    </row>
    <row r="20" spans="4:7" x14ac:dyDescent="0.3">
      <c r="G20" t="s">
        <v>84</v>
      </c>
    </row>
    <row r="21" spans="4:7" x14ac:dyDescent="0.3">
      <c r="G21" t="s">
        <v>85</v>
      </c>
    </row>
    <row r="22" spans="4:7" x14ac:dyDescent="0.3">
      <c r="G22" t="s">
        <v>87</v>
      </c>
    </row>
    <row r="23" spans="4:7" x14ac:dyDescent="0.3">
      <c r="G23" t="s">
        <v>88</v>
      </c>
    </row>
    <row r="24" spans="4:7" x14ac:dyDescent="0.3">
      <c r="G24" t="s">
        <v>89</v>
      </c>
    </row>
    <row r="25" spans="4:7" x14ac:dyDescent="0.3">
      <c r="G25" t="s">
        <v>90</v>
      </c>
    </row>
    <row r="26" spans="4:7" x14ac:dyDescent="0.3">
      <c r="G26" t="s">
        <v>92</v>
      </c>
    </row>
    <row r="27" spans="4:7" x14ac:dyDescent="0.3">
      <c r="G27" t="s">
        <v>93</v>
      </c>
    </row>
    <row r="28" spans="4:7" x14ac:dyDescent="0.3">
      <c r="G28" t="s">
        <v>94</v>
      </c>
    </row>
    <row r="29" spans="4:7" x14ac:dyDescent="0.3">
      <c r="G29" t="s">
        <v>95</v>
      </c>
    </row>
    <row r="30" spans="4:7" x14ac:dyDescent="0.3">
      <c r="G30" t="s">
        <v>96</v>
      </c>
    </row>
    <row r="31" spans="4:7" x14ac:dyDescent="0.3">
      <c r="G31" t="s">
        <v>97</v>
      </c>
    </row>
    <row r="32" spans="4:7" x14ac:dyDescent="0.3">
      <c r="G32" t="s">
        <v>98</v>
      </c>
    </row>
    <row r="33" spans="7:7" x14ac:dyDescent="0.3">
      <c r="G33" t="s">
        <v>99</v>
      </c>
    </row>
    <row r="34" spans="7:7" x14ac:dyDescent="0.3">
      <c r="G34" t="s">
        <v>100</v>
      </c>
    </row>
    <row r="35" spans="7:7" x14ac:dyDescent="0.3">
      <c r="G35" t="s">
        <v>101</v>
      </c>
    </row>
    <row r="36" spans="7:7" x14ac:dyDescent="0.3">
      <c r="G36" t="s">
        <v>74</v>
      </c>
    </row>
    <row r="37" spans="7:7" x14ac:dyDescent="0.3">
      <c r="G37" t="s">
        <v>75</v>
      </c>
    </row>
    <row r="38" spans="7:7" x14ac:dyDescent="0.3">
      <c r="G38" t="s">
        <v>77</v>
      </c>
    </row>
    <row r="39" spans="7:7" x14ac:dyDescent="0.3">
      <c r="G39" t="s">
        <v>78</v>
      </c>
    </row>
    <row r="40" spans="7:7" x14ac:dyDescent="0.3">
      <c r="G40" t="s">
        <v>80</v>
      </c>
    </row>
    <row r="41" spans="7:7" x14ac:dyDescent="0.3">
      <c r="G41" t="s">
        <v>116</v>
      </c>
    </row>
    <row r="42" spans="7:7" x14ac:dyDescent="0.3">
      <c r="G42" t="s">
        <v>108</v>
      </c>
    </row>
    <row r="43" spans="7:7" x14ac:dyDescent="0.3">
      <c r="G43" t="s">
        <v>107</v>
      </c>
    </row>
    <row r="44" spans="7:7" x14ac:dyDescent="0.3">
      <c r="G44" t="s">
        <v>76</v>
      </c>
    </row>
    <row r="45" spans="7:7" x14ac:dyDescent="0.3">
      <c r="G45" t="s">
        <v>79</v>
      </c>
    </row>
    <row r="46" spans="7:7" x14ac:dyDescent="0.3">
      <c r="G46" t="s">
        <v>86</v>
      </c>
    </row>
    <row r="47" spans="7:7" x14ac:dyDescent="0.3">
      <c r="G47" t="s">
        <v>91</v>
      </c>
    </row>
    <row r="48" spans="7:7" x14ac:dyDescent="0.3">
      <c r="G48" t="s">
        <v>102</v>
      </c>
    </row>
    <row r="49" spans="7:7" x14ac:dyDescent="0.3">
      <c r="G49" t="s">
        <v>103</v>
      </c>
    </row>
    <row r="50" spans="7:7" x14ac:dyDescent="0.3">
      <c r="G50" t="s">
        <v>117</v>
      </c>
    </row>
    <row r="51" spans="7:7" x14ac:dyDescent="0.3">
      <c r="G51" t="s">
        <v>120</v>
      </c>
    </row>
    <row r="52" spans="7:7" x14ac:dyDescent="0.3">
      <c r="G52" t="s">
        <v>121</v>
      </c>
    </row>
    <row r="53" spans="7:7" x14ac:dyDescent="0.3">
      <c r="G53" t="s">
        <v>125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2023-01-12T14:16:56Z</dcterms:modified>
</cp:coreProperties>
</file>